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esktop\SLR Correct\"/>
    </mc:Choice>
  </mc:AlternateContent>
  <xr:revisionPtr revIDLastSave="0" documentId="8_{E00C2861-978C-45A2-954E-63978315D0AC}"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T5" i="1"/>
  <c r="BF6" i="1"/>
  <c r="BT6" i="1"/>
  <c r="BF7" i="1"/>
  <c r="BT7" i="1"/>
  <c r="BF8" i="1"/>
  <c r="BT8" i="1"/>
  <c r="BF9" i="1"/>
  <c r="BT9" i="1"/>
  <c r="BF10" i="1"/>
  <c r="BT10" i="1"/>
  <c r="BF11" i="1"/>
  <c r="BT11" i="1"/>
  <c r="BF12" i="1"/>
  <c r="BT12" i="1"/>
  <c r="BF13" i="1"/>
  <c r="BT13" i="1"/>
  <c r="BF14" i="1"/>
  <c r="BT14" i="1"/>
</calcChain>
</file>

<file path=xl/sharedStrings.xml><?xml version="1.0" encoding="utf-8"?>
<sst xmlns="http://schemas.openxmlformats.org/spreadsheetml/2006/main" count="851" uniqueCount="376">
  <si>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</si>
  <si>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</si>
  <si>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</si>
  <si>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</si>
  <si>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</si>
  <si>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</si>
  <si>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</si>
  <si>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</si>
  <si>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</si>
  <si>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</si>
  <si>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</si>
  <si>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</si>
  <si>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</si>
  <si>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</si>
  <si>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</si>
  <si>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</si>
  <si>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</si>
  <si>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</si>
  <si>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</si>
  <si>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</si>
  <si>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</si>
  <si>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</si>
  <si>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</si>
  <si>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</si>
  <si>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</si>
  <si>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</si>
  <si>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</si>
  <si>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</si>
  <si>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</si>
  <si>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</si>
  <si>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</si>
  <si>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</si>
  <si>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</si>
  <si>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</si>
  <si>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</si>
  <si>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</si>
  <si>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</si>
  <si>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</si>
  <si>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</si>
  <si>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</si>
  <si>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</si>
  <si>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</si>
  <si>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</si>
  <si>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</si>
  <si>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</si>
  <si>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</si>
  <si>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</si>
  <si>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</si>
  <si>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</si>
  <si>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</si>
  <si>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</si>
  <si>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</si>
  <si>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</si>
  <si>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</si>
  <si>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</si>
  <si>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</si>
  <si>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</si>
  <si>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</si>
  <si>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</si>
  <si>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</si>
  <si>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</si>
  <si>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</si>
  <si>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</si>
  <si>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</si>
  <si>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</si>
  <si>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</si>
  <si>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</si>
  <si>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</si>
  <si>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</si>
  <si>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</si>
  <si>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</si>
  <si>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</si>
  <si>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</si>
  <si>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Chankseliani, M</t>
  </si>
  <si>
    <t/>
  </si>
  <si>
    <t>Chankseliani, Maia</t>
  </si>
  <si>
    <t>Escaping Homelands with Limited Employment and Tertiary Education Opportunities: Outbound Student Mobility from Post-Soviet Countries</t>
  </si>
  <si>
    <t>POPULATION SPACE AND PLACE</t>
  </si>
  <si>
    <t>English</t>
  </si>
  <si>
    <t>Article</t>
  </si>
  <si>
    <t>international student mobility; post-Soviet; migration studies; comparative education; world-systems theory</t>
  </si>
  <si>
    <t>INTERNATIONAL HIGHER-EDUCATION; EAST-CENTRAL-EUROPE; BRAIN-DRAIN; MIGRATION; DETERMINANTS; GEOGRAPHIES; GLOBALIZATION; POLICY; STATES; FLOWS</t>
  </si>
  <si>
    <t>Despite the phenomenal growth in the numbers of international students, research focusing on mobile students from post-Soviet countries is still extremely scarce. This paper offers an empirical investigation and theorisation of student mobility from post-Soviet countries to contribute to the growing body of research on the topic of international student mobility that so far has largely focused on English-speaking destination countries. Using secondary numeric data, I provide a snapshot of undergraduate student mobility differentials and examine whether particular characteristics of student home countries are associated with the proportion of their students studying abroad. The two variables of interest are the tertiary enrolments and the labour force participation of young people. The results show that countries with lower tertiary enrolments and lower labour force participation rates are more likely to have higher proportions of students studying abroad, when controlling for the population size and the GDP per capita. The regression model explains 77% of the variation in the outcome. The paper also examines the most popular destinations for students in order to show that their choices of destination countries seem to be somewhat limited and mainly revolve around countries within the region. I place the results in the context of scholarship on international student mobility and world-systems theory to discuss the implications for individual states and individual students. Copyright (C) 2015 John Wiley &amp; Sons, Ltd.</t>
  </si>
  <si>
    <t>[Chankseliani, Maia] Univ Oxford, Dept Educ, 15 Norham Gardens, Oxford OX2 6PY, England; [Chankseliani, Maia] Univ Oxford, St Hildas Coll, 15 Norham Gardens, Oxford OX2 6PY, England</t>
  </si>
  <si>
    <t>University of Oxford; University of Oxford</t>
  </si>
  <si>
    <t>Chankseliani, M (corresponding author), Univ Oxford, Dept Educ, 15 Norham Gardens, Oxford OX2 6PY, England.;Chankseliani, M (corresponding author), Univ Oxford, St Hildas Coll, 15 Norham Gardens, Oxford OX2 6PY, England.</t>
  </si>
  <si>
    <t>maia.chankseliani@education.ox.ac.uk</t>
  </si>
  <si>
    <t>Chankseliani, Maia/AAP-6441-2020</t>
  </si>
  <si>
    <t>Chankseliani, Maia/0000-0003-0910-3287</t>
  </si>
  <si>
    <t>WILEY</t>
  </si>
  <si>
    <t>HOBOKEN</t>
  </si>
  <si>
    <t>111 RIVER ST, HOBOKEN 07030-5774, NJ USA</t>
  </si>
  <si>
    <t>1544-8444</t>
  </si>
  <si>
    <t>1544-8452</t>
  </si>
  <si>
    <t>POPUL SPACE PLACE</t>
  </si>
  <si>
    <t>Popul. Space Place.</t>
  </si>
  <si>
    <t>APR</t>
  </si>
  <si>
    <t>10.1002/psp.1932</t>
  </si>
  <si>
    <t>Demography; Geography</t>
  </si>
  <si>
    <t>Social Science Citation Index (SSCI)</t>
  </si>
  <si>
    <t>DI9DM</t>
  </si>
  <si>
    <t>Green Accepted</t>
  </si>
  <si>
    <t>2023-10-05</t>
  </si>
  <si>
    <t>WOS:000373801600007</t>
  </si>
  <si>
    <t>Grimes, PW; Millea, MJ</t>
  </si>
  <si>
    <t>Grimes, Paul W.; Millea, Meghan J.</t>
  </si>
  <si>
    <t>Economic Education in Post-Soviet Russia: The Effectiveness of the Training of Trainers Program</t>
  </si>
  <si>
    <t>JOURNAL OF ECONOMIC EDUCATION</t>
  </si>
  <si>
    <t>economic education; learning; Russia; students; teachers</t>
  </si>
  <si>
    <t>INSTRUCTION</t>
  </si>
  <si>
    <t>The authors examined the Council for Economic Education's Training of Trainers program's effectiveness in post-Soviet Russia by evaluating teacher and student learning. The authors employed a randomization of teachers across treatment and control groups at two separate stages of the research design and found that participation in the workshop delivered by native Russian trainers improved teachers' Test of Economic Literacy scores by approximately 10 percent, when they held all else constant. The authors also found that student learning was greater for students who were taught by teachers trained by program graduates, ceteris paribus. When the workshop's impacts were further examined, the authors found that pedagogy and materials had a statistically significant impact of substantive magnitude on student learning. This result indicates that additional research is needed to determine the cost-effectiveness of teacher training versus curriculum distribution.</t>
  </si>
  <si>
    <t>[Grimes, Paul W.; Millea, Meghan J.] Mississippi State Univ, Mississippi State, MS 39762 USA</t>
  </si>
  <si>
    <t>Mississippi State University</t>
  </si>
  <si>
    <t>Grimes, PW (corresponding author), Mississippi State Univ, Mississippi State, MS 39762 USA.</t>
  </si>
  <si>
    <t>paul.grimes@msstate.edu; mmillea@cobilan.msstate.edu</t>
  </si>
  <si>
    <t>Grimes, Paul/X-4572-2018</t>
  </si>
  <si>
    <t>Grimes, Paul/0000-0002-3938-9696</t>
  </si>
  <si>
    <t>ROUTLEDGE JOURNALS, TAYLOR &amp; FRANCIS LTD</t>
  </si>
  <si>
    <t>ABINGDON</t>
  </si>
  <si>
    <t>2-4 PARK SQUARE, MILTON PARK, ABINGDON OX14 4RN, OXON, ENGLAND</t>
  </si>
  <si>
    <t>0022-0485</t>
  </si>
  <si>
    <t>2152-4068</t>
  </si>
  <si>
    <t>J ECON EDUC</t>
  </si>
  <si>
    <t>J. Econ. Educ.</t>
  </si>
  <si>
    <t>PII 936441607</t>
  </si>
  <si>
    <t>10.1080/00220485.2011.555693</t>
  </si>
  <si>
    <t>Economics; Education &amp; Educational Research</t>
  </si>
  <si>
    <t>Business &amp; Economics; Education &amp; Educational Research</t>
  </si>
  <si>
    <t>750VJ</t>
  </si>
  <si>
    <t>WOS:000289575800001</t>
  </si>
  <si>
    <t>Mitic, RR</t>
  </si>
  <si>
    <t>Mitic, Radomir Ray</t>
  </si>
  <si>
    <t>Developing civic consciousness in Russian higher education: an institutional case study</t>
  </si>
  <si>
    <t>HIGHER EDUCATION</t>
  </si>
  <si>
    <t>Article; Early Access</t>
  </si>
  <si>
    <t>Russian higher education; Post-Soviet higher education; Civic engagement; Political participation; Student life</t>
  </si>
  <si>
    <t>DEMOCRACY; DEPOLITICIZATION</t>
  </si>
  <si>
    <t>This mixed-methods ethnographic case study examines the socio-historical origins and current lived experiences of students at one Russian university to understand the role of a university education as an environmental factor in the development of a civic consciousness. Findings suggest that the institution has attempted to introduce liberal civic education reforms while competing with a system-wide civic passivity developed during the Soviet era. At the same time, the institution is balancing political neutrality and social development to effectively execute its mission in spite of increasing state control. Student voices suggest that human capital development remains a top priority, whereas civic development has been limited. This case study serves as a cautionary tale in light of oppression and compromises that higher education institutions have to make with the state. Moreover, countries with a similar Soviet legacy of an atrophied civic society can look to modest reform efforts to engage individual students in a way that can promote civic participation so long as the state allows civic development to occur. This paper also addresses the implications of higher education's role within the context of the 2022 Russian invasion of Ukraine.</t>
  </si>
  <si>
    <t>[Mitic, Radomir Ray] Univ North Dakota, Dept Educ Hlth &amp; Behav Studies, Educ Room 390,231 Centennial Dr Stop 7189, Grand Forks, ND 58202 USA</t>
  </si>
  <si>
    <t>University of North Dakota Grand Forks</t>
  </si>
  <si>
    <t>Mitic, RR (corresponding author), Univ North Dakota, Dept Educ Hlth &amp; Behav Studies, Educ Room 390,231 Centennial Dr Stop 7189, Grand Forks, ND 58202 USA.</t>
  </si>
  <si>
    <t>radomir.mitic@und.edu</t>
  </si>
  <si>
    <t>Mitic, Radomir/0000-0002-3982-1055</t>
  </si>
  <si>
    <t>National Research University Higher School of Economics (Moscow, Russia)</t>
  </si>
  <si>
    <t>This study was funded by the Semyonov Award from the National Research University Higher School of Economics (Moscow, Russia).</t>
  </si>
  <si>
    <t>SPRINGER</t>
  </si>
  <si>
    <t>DORDRECHT</t>
  </si>
  <si>
    <t>VAN GODEWIJCKSTRAAT 30, 3311 GZ DORDRECHT, NETHERLANDS</t>
  </si>
  <si>
    <t>0018-1560</t>
  </si>
  <si>
    <t>1573-174X</t>
  </si>
  <si>
    <t>HIGH EDUC</t>
  </si>
  <si>
    <t>High. Educ.</t>
  </si>
  <si>
    <t>2022 NOV 17</t>
  </si>
  <si>
    <t>10.1007/s10734-022-00961-2</t>
  </si>
  <si>
    <t>NOV 2022</t>
  </si>
  <si>
    <t>Education &amp; Educational Research</t>
  </si>
  <si>
    <t>6G7NV</t>
  </si>
  <si>
    <t>WOS:000884939200002</t>
  </si>
  <si>
    <t>Kozhayev, YP; Munchaev, SM; Zhuravleva, GP; Tutaeva, DR; Kamanina, RV; Alesandrova, EV</t>
  </si>
  <si>
    <t>Kozhayev, Yu. P.; Munchaev, Sh. M.; Zhuravleva, G. P.; Tutaeva, D. R.; Kamanina, R., V; Alesandrova, E., V</t>
  </si>
  <si>
    <t>International academic mobility and Russia in the 21st century</t>
  </si>
  <si>
    <t>AMAZONIA INVESTIGA</t>
  </si>
  <si>
    <t>education; international forms of education development; 'orange revolutions'; CIS; EAEU; education multinational companies</t>
  </si>
  <si>
    <t>The article studies aftereffects of restructuring the Russian system of education and personnel training and shows the participation of Russia international academic mobility in the 21st century. It also touches upon the issue of attracting foreign students to overseas universities in conditions of globalization of education service market. The authors analyze the processes taking place in the present and potential 'suppliers' of high school and university students, post-graduate students, trainees and young researchers and study the impact of these processes on the increase in population incomes, demographic situation in the country or region as a whole. The novelty of the research in connected with the education sphere analysis. The authors point out to the important role of students in political life and public movements. Establishing, intensifying and broadening direct partner's links among universities of memberstates of EAEU and CIS can foster the development of long-term cooperation in post-soviet space. The article puts forward recommendations for the project aimed at upgrading the training of specialists for foreign countries in Russian universities, mainly for member-states of CIS, post-soviet space and countries of Asia, Africa and Latin America.</t>
  </si>
  <si>
    <t>[Kozhayev, Yu. P.; Munchaev, Sh. M.; Zhuravleva, G. P.; Tutaeva, D. R.; Alesandrova, E., V] PRUE, Moscow, Russia; [Zhuravleva, G. P.] Res Sch Econ Theory, Moscow, Russia; [Tutaeva, D. R.] Plekhanov Russian Univ Econ, Distance Learning Fac, Moscow, Russia; [Kamanina, R., V] Synergy Univ, Moscow, Russia</t>
  </si>
  <si>
    <t>Plekhanov Russian University of Economics; Plekhanov Russian University of Economics</t>
  </si>
  <si>
    <t>Kozhayev, YP (corresponding author), PRUE, Moscow, Russia.</t>
  </si>
  <si>
    <t>UNIV AMAZONIA</t>
  </si>
  <si>
    <t>FLORENCE</t>
  </si>
  <si>
    <t>SEDE PRINCIPAL CALLE 17 DIAGONAL 17 CON CARRERA 3F-BARRIO PORVENIR, FLORENCE, 00000, COLOMBIA</t>
  </si>
  <si>
    <t>2322-6307</t>
  </si>
  <si>
    <t>AMAZON INVESTIG</t>
  </si>
  <si>
    <t>AMAZON. INVESTIG.</t>
  </si>
  <si>
    <t>SEP-OCT</t>
  </si>
  <si>
    <t>Social Sciences, Interdisciplinary</t>
  </si>
  <si>
    <t>Emerging Sources Citation Index (ESCI)</t>
  </si>
  <si>
    <t>Social Sciences - Other Topics</t>
  </si>
  <si>
    <t>HF7RC</t>
  </si>
  <si>
    <t>WOS:000454436100029</t>
  </si>
  <si>
    <t>Davoliute, V</t>
  </si>
  <si>
    <t>Davoliute, Violeta</t>
  </si>
  <si>
    <t>Genealogical Writing and Memory of the Holocaust in Lithuania</t>
  </si>
  <si>
    <t>EAST EUROPEAN JEWISH AFFAIRS</t>
  </si>
  <si>
    <t>Holocaust; generations; memory; collaboration; Lithuania</t>
  </si>
  <si>
    <t>GENDER; NAZI</t>
  </si>
  <si>
    <t>Diverse works of autobiographical non-fiction on the Holocaust in Lithuania reflect a pattern of generational memory familiar to students of German historical memory, but with key differences. Cold War taboos against discussions of local participation in the Holocaust delayed the appearance of second-generation Holocaust memory until the post-Soviet 1990s, such that it coincided with the natural emergence of third-generation memory. This overlapping of generations, along with the incipient convergence of perspectives from each side of the Atlantic, has contributed to the emergence of a transnational space of historical discourse. The dynamism of this discourse appears to have reinforced the fractured memory regime in Lithuania, dominated by ongoing efforts to place the legacy of the anti-Soviet resistance at the core of national memory and identity.</t>
  </si>
  <si>
    <t>[Davoliute, Violeta] Lithuanian Inst Hist, Vilnius, Lithuania</t>
  </si>
  <si>
    <t>Lithuanian Institute of History</t>
  </si>
  <si>
    <t>Davoliute, V (corresponding author), Lithuanian Inst Hist, Vilnius, Lithuania.</t>
  </si>
  <si>
    <t>davoliute@gmail.com</t>
  </si>
  <si>
    <t>Davoliute, Violeta/S-8536-2016</t>
  </si>
  <si>
    <t>Davoliute, Violeta/0000-0003-0578-971X</t>
  </si>
  <si>
    <t>1350-1674</t>
  </si>
  <si>
    <t>1743-971X</t>
  </si>
  <si>
    <t>EAST EUR JEW AFF</t>
  </si>
  <si>
    <t>East Eur. Jew. Aff.</t>
  </si>
  <si>
    <t>JAN 2</t>
  </si>
  <si>
    <t>10.1080/13501674.2021.1952026</t>
  </si>
  <si>
    <t>History; Religion</t>
  </si>
  <si>
    <t>Arts &amp; Humanities Citation Index (A&amp;HCI)</t>
  </si>
  <si>
    <t>WG8DH</t>
  </si>
  <si>
    <t>WOS:000707223100004</t>
  </si>
  <si>
    <t>Allan, D; Hallett, F; Hallett, G</t>
  </si>
  <si>
    <t>Allan, David; Hallett, Fiona; Hallett, Graham</t>
  </si>
  <si>
    <t>Armenian teachers' dichotomous perspectives on children with high-functioning autism</t>
  </si>
  <si>
    <t>JOURNAL OF RESEARCH IN SPECIAL EDUCATIONAL NEEDS</t>
  </si>
  <si>
    <t>Teacher attitudes; Student teacher attitudes; Armenia; Social comparison; Autism</t>
  </si>
  <si>
    <t>SOCIAL COMPARISONS; STUDENT-TEACHERS; SCHOOL TEACHERS; EDUCATION; ATTITUDES; PERCEPTIONS; PARTICIPATION; DISABILITY; WORLD</t>
  </si>
  <si>
    <t>This article uses the views of student teachers and serving teachers from a post-Soviet context in order to better understand current thinking around teachers' perceptions of children with what might be termed 'hidden' disabilities. Drawing on social comparison theory, and adopting a phenomenographical approach, the study explores teachers' perspectives of autism in the Republic of Armenia, offering an insight into the impact of its social, cultural and political history. Whilst serving teachers demonstrated contrastive and downward comparisons when presented with a vignette of a young person with Asperger's Syndrome, student teachers expressed more connective comparisons. The data suggest, then, that Armenian student teachers represent progressive attitudinal change towards individuals with disabilities. These results also shed light on how social comparison theory might be used to tease out assumptions and taken-for-granted attitudes in the global West.</t>
  </si>
  <si>
    <t>[Allan, David; Hallett, Fiona] Edge Hill Univ, Ormskirk, Lancs, England; [Hallett, Graham] Univ Cumbria, Carlisle, England</t>
  </si>
  <si>
    <t>Edge Hill University; University of Cumbria</t>
  </si>
  <si>
    <t>Allan, D (corresponding author), Edge Hill Univ, Fac Educ, St Helens Rd, Ormskirk L39 4QP, Lancs, England.</t>
  </si>
  <si>
    <t>david.allan@edgehill.ac.uk</t>
  </si>
  <si>
    <t>Allan, David/IAP-8733-2023</t>
  </si>
  <si>
    <t>Allan, David/0000-0002-7697-7307</t>
  </si>
  <si>
    <t>1471-3802</t>
  </si>
  <si>
    <t>J RES SPEC EDUC NEED</t>
  </si>
  <si>
    <t>J. Res. Spec. Educ. Needs</t>
  </si>
  <si>
    <t>10.1111/1471-3802.12469</t>
  </si>
  <si>
    <t>JUL 2019</t>
  </si>
  <si>
    <t>Education, Special</t>
  </si>
  <si>
    <t>LG4AP</t>
  </si>
  <si>
    <t>Green Submitted, Green Accepted</t>
  </si>
  <si>
    <t>WOS:000479038600001</t>
  </si>
  <si>
    <t>Oni, IO</t>
  </si>
  <si>
    <t>Oni, Isaac Olumayowa</t>
  </si>
  <si>
    <t>LABOR MARKET INTEGRATION OF NIGERIAN MIGRANTS IN MOSCOW, RUSSIA</t>
  </si>
  <si>
    <t>VESTNIK TOMSKOGO GOSUDARSTVENNOGO UNIVERSITETA-FILOSOFIYA-SOTSIOLOGIYA-POLITOLOGIYA-TOMSK STATE UNIVERSITY JOURNAL OF PHILOSOPHY SOCIOLOGY AND POLITICAL SCIENCE</t>
  </si>
  <si>
    <t>economic integration; Nigerian migrants; ethnic entrepreneur</t>
  </si>
  <si>
    <t>GLOBALIZATION</t>
  </si>
  <si>
    <t>This article investigates the economic integration of Nigerian migrants living in Moscow. It examines the process of integration of student migrants and other migrants who are participating in the economic landscape in Moscow. It is noteworthy that a significant proportion of Nigerian migrants during the Soviet era were students, while the rest were government representatives. Some of these students suffered both physical and psychological abuses which was contrary to the Soviet's gospel of racial equality. However, after the dissolution of the USSR in 1991, the dynamics of Nigerian migration to post-Soviet Russia changed, but the discrimination against them continued to subsist. To understand the integration of Nigerian migrants within the economic terrain in Moscow, this article builds on the experiences shared by 25 Nigerian migrants who are actively participating in the Russian economy. Building on the experiences of these Nigerian migrants, this research is divided into two parts. The first explores the situations that many Nigerian migrants underwent when they were seeking employment and the practices within their organizations. While the second part of this research examines the stories of 2 Nigerian entrepreneurs in Moscow. Findings from this study reveal some of the contradictions in the Russian laws against the welfare of migrants and further show that African products are getting popular in Russia. Drawing conclusions from in-depth interviews with migrants from Nigeria much is learned about their experiences and how it has shaped their perceptions of their host country. It adds to the understanding of the situations Nigerian migrants are exposed to and how they have been able to strategize their integration mechanisms regarding economic participation in Moscow.</t>
  </si>
  <si>
    <t>[Oni, Isaac Olumayowa] Natl Res Univ Higher Sch Econ, Int Lab Social Integrat Res, Moscow, Russia</t>
  </si>
  <si>
    <t>HSE University (National Research University Higher School of Economics)</t>
  </si>
  <si>
    <t>Oni, IO (corresponding author), Natl Res Univ Higher Sch Econ, Int Lab Social Integrat Res, Moscow, Russia.</t>
  </si>
  <si>
    <t>isaacreigns@gmail.com</t>
  </si>
  <si>
    <t>TOMSK STATE UNIV</t>
  </si>
  <si>
    <t>TOMSK</t>
  </si>
  <si>
    <t>LENIN AVE, 36, TOMSK, 634050, RUSSIA</t>
  </si>
  <si>
    <t>1998-863X</t>
  </si>
  <si>
    <t>2311-2395</t>
  </si>
  <si>
    <t>VESTN TOMSK U-FILOS</t>
  </si>
  <si>
    <t>Vestn. Tomsk. Gos. Univ. Filos.-Sotsiologiya-Politologiya</t>
  </si>
  <si>
    <t>JUN</t>
  </si>
  <si>
    <t>10.17223/1998863X/67/12</t>
  </si>
  <si>
    <t>6P0YI</t>
  </si>
  <si>
    <t>WOS:000890661400012</t>
  </si>
  <si>
    <t>Saar, E; Täht, K; Roosalu, T</t>
  </si>
  <si>
    <t>Saar, Ellu; Taeht, Kadri; Roosalu, Triin</t>
  </si>
  <si>
    <t>Institutional barriers for adults' participation in higher education in thirteen European countries</t>
  </si>
  <si>
    <t>Adult students; Institutional barriers; Cross-country comparison; Diversification; Flexibility; Affordability</t>
  </si>
  <si>
    <t>DETERRENTS; STUDENTS; COLLEGE</t>
  </si>
  <si>
    <t>This study focuses on institutional barriers that adult learners experience while participating in higher education programmes. We developed a holistic measure of diversification, accessibility, flexibility and affordability of higher education for adults. Based on pre-economic-crisis data across Europe we then explored the impact of macro-level institutional factors on the formation of the barriers by national welfare state arrangements. We found that perceived barriers are the lowest in liberal and social democratic countries but highest in post-soviet ones, with other post-socialist countries and continental ones in between. While perception of various barriers can be lessened by increasing flexibility of the educational programmes, our findings still show that the level of perceived barriers remains high also in flexible systems, hence other characteristics of higher education systems seem to be of more relevance. Higher education diversification and better affordability of higher education system seems to predict lower level of institutional barriers for adult learners, indicating that these are the crucial aspects. Our study serves as a baseline for further studies on the effects of changes that have been put in place since, especially regarding the variety of national responses.</t>
  </si>
  <si>
    <t>[Saar, Ellu; Taeht, Kadri; Roosalu, Triin] Tallinn Univ, Inst Int &amp; Social Studies, EE-10120 Tallinn, Estonia</t>
  </si>
  <si>
    <t>Tallinn University</t>
  </si>
  <si>
    <t>Saar, E (corresponding author), Tallinn Univ, Inst Int &amp; Social Studies, Uus Sadama 5, EE-10120 Tallinn, Estonia.</t>
  </si>
  <si>
    <t>saar@iiss.ee</t>
  </si>
  <si>
    <t>Täht, Kadri/AAI-9719-2021; Roosalu, Triin/O-8256-2016</t>
  </si>
  <si>
    <t>Roosalu, Triin/0000-0001-5862-8448</t>
  </si>
  <si>
    <t>NOV</t>
  </si>
  <si>
    <t>10.1007/s10734-014-9739-8</t>
  </si>
  <si>
    <t>AX5JZ</t>
  </si>
  <si>
    <t>WOS:000346963400005</t>
  </si>
  <si>
    <t>Isusi-Fagoaga, R; Garcia-Aracil, A; Navarro-Milla, I</t>
  </si>
  <si>
    <t>Isusi-Fagoaga, Rosa; Garcia-Aracil, Adela; Navarro-Milla, Isidora</t>
  </si>
  <si>
    <t>Impact of teaching-learning approaches on graduates' learning outcomes: evidence in Belarus</t>
  </si>
  <si>
    <t>HIGHER EDUCATION SKILLS AND WORK-BASED LEARNING</t>
  </si>
  <si>
    <t>Employability; Competence and skills; Policy in higher education; Teaching methods; Career transitions</t>
  </si>
  <si>
    <t>EDUCATION</t>
  </si>
  <si>
    <t>PurposeThis paper analyses teachers' perceptions of how teaching-learning approaches affect the development of higher education (HE) graduates' learning outcomes based on competencies development. The authors focus the analysis on Belarus, a post-Soviet country which transitioned from a centrally planned to a market economy and needs reforms to the HE sector there. In particular, Belarus requires HE graduates equipped with competencies that match the needs of a market economy.Design/methodology/approachThe authors use Fostering Competencies Development in Belarusian Higher Education (FOSTERC) data to study how teachers contribute to the development of HE graduates' competencies, employing factor analysis to categorize 24 competencies and group the graduates into two groups: entrepreneurial or transversal. The authors also consider variables such as teachers' educational background and experience, predominant teaching field of study and university location - using regional dummies.FindingsThe results point to a lack of attention to entrepreneurial and transversal competencies and suggest a disconnect between HE and society needs in Belarus.Originality/valueAlthough Belarus has introduced some changes to the HE system following the adoption of the Bologna process, Belarus, especially Belarus' national HE system are still influenced by the country's Soviet past, where universities prepare the students for participation on one job and one career, instead of offering more attractive and constructive curricula that would allow future graduates to operate in a changing world.</t>
  </si>
  <si>
    <t>[Isusi-Fagoaga, Rosa] Univ Valencia, Univ Inst Educ Creat &amp; Innovat IUCIE, Valencia, Spain; [Garcia-Aracil, Adela; Navarro-Milla, Isidora] Univ Politecn Valencia, Inst Innovat &amp; Knowledge Management INGENIO CSIC U, Valencia, Spain</t>
  </si>
  <si>
    <t>University of Valencia; Universitat Politecnica de Valencia</t>
  </si>
  <si>
    <t>Navarro-Milla, I (corresponding author), Univ Politecn Valencia, Inst Innovat &amp; Knowledge Management INGENIO CSIC U, Valencia, Spain.</t>
  </si>
  <si>
    <t>rosa.isusi@uv.es; agarcia@ingenio.upv.es; isnamil@upv.es</t>
  </si>
  <si>
    <t>Garcia-Aracil, Adela/F-8510-2016; Isusi-Fagoaga, Rosa/F-9299-2015</t>
  </si>
  <si>
    <t>Garcia-Aracil, Adela/0000-0002-9745-0563; Isusi-Fagoaga, Rosa/0000-0003-3727-3865</t>
  </si>
  <si>
    <t>National R&amp;D Program of the Spanish Ministry of Science, Innovation and Universities [RTI 2018-101722-B-I00]; FOSTERC project [574087-EPP-1-2016-1-ES-EPPKA2-CBHE-SP, 2016-3219]; Erasmus + program of the European Union through European Education and Culture Executive Agency (EACEA)</t>
  </si>
  <si>
    <t>National R&amp;D Program of the Spanish Ministry of Science, Innovation and Universities; FOSTERC project; Erasmus + program of the European Union through European Education and Culture Executive Agency (EACEA)</t>
  </si>
  <si>
    <t>This research was funded in part by the National R&amp;D Program of the Spanish Ministry of Science, Innovation and Universities, (No: RTI 2018-101722-B-I00) Spanish Universities Involvement in Social Innovation Activities (SUISIA). The views expressed in this paper are not necessarily the views ofthat organization. This work also received support from the FOSTERC project, (No: 574087-EPP-1-2016-1-ES-EPPKA2-CBHE-SP) (2016-3219), co-funded by Erasmus + program of the European Union through European Education and Culture Executive Agency (EACEA), giving access to the data FOSTERC. The results published here are in part based on data obtained from the FOSTERC database.Ethics of data analysis and processing were considered to protect the privacy of data subjects.</t>
  </si>
  <si>
    <t>EMERALD GROUP PUBLISHING LTD</t>
  </si>
  <si>
    <t>BINGLEY</t>
  </si>
  <si>
    <t>HOWARD HOUSE, WAGON LANE, BINGLEY BD16 1WA, W YORKSHIRE, ENGLAND</t>
  </si>
  <si>
    <t>2042-3896</t>
  </si>
  <si>
    <t>2042-390X</t>
  </si>
  <si>
    <t>HIGH EDUC SKILL WORK</t>
  </si>
  <si>
    <t>High Educ. Skills Work-based Learn</t>
  </si>
  <si>
    <t>2023 JUN 2</t>
  </si>
  <si>
    <t>10.1108/HESWBL-03-2023-0056</t>
  </si>
  <si>
    <t>JUN 2023</t>
  </si>
  <si>
    <t>H8QH7</t>
  </si>
  <si>
    <t>WOS:000998537600001</t>
  </si>
  <si>
    <t>Artemenko, O; Anzorova, S; Gasanova, P; Nikitina, M; Fedorova, S; Petrukhina, D</t>
  </si>
  <si>
    <t>Artemenko, O.; Anzorova, S.; Gasanova, P.; Nikitina, M.; Fedorova, S.; Petrukhina, D.</t>
  </si>
  <si>
    <t>SCHOOL - A TOOL OF CONSOLIDATION</t>
  </si>
  <si>
    <t>BULLETIN OF THE NATIONAL ACADEMY OF SCIENCES OF THE REPUBLIC OF KAZAKHSTAN</t>
  </si>
  <si>
    <t>school; language; poly-ethnic society; consolidation; identity</t>
  </si>
  <si>
    <t>In modern conditions of the world economy's monopolization, sanctions, the flow of external migration of the labor force is an urgent problem of the necessity at the state level to preserve the cohesion and unity of the multiethnic Russian society. The article examines the historical development of Russia, where the school as a social institution performs not only an educational function but also the role of consolidating the multiethnic composition of the state. Russian language and culture fulfill this role through the school. Russian is historically considered as the language of integration of nations who have passed their ethnogenesis on the territory of Russia, their spiritual and cultural rapprochement with the Russians by the method of N. I. Ilminsky while preserving the native languages of students. Performing the function of consolidation, the Russian language acted as an integrator of nations, not their assimilator, as evidenced by statistics on the actual existence of more than 230 languages and dialects of nations. The article notes that in Russian politics before the reconstruction period, the school, performing a consolidating function, was a tool for leveling the ethnic characteristics of students, through unitary language training, forming national-Russian bilingualism. The analysis of scientific sources shows that such conditions before the reconstruction period led to objective facts not manifestations of interethnic conflicts. Also, during the entire Soviet period, literary languages were created and developed, and dialects were preserved to some extent, but, unfortunately, the functions of native languages were narrowed in social spheres. Describing the post-soviet period, cultural and linguistic diversity is noted, which is a significant source of social conflicts and political discussions. Under these conditions, cultural and linguistic state homogeneity becomes a subject of dissatisfaction in the public life of speakers of minority languages. The problem arises as to how to guarantee the participation of each language group in the life of a multilingual society with their socio-cultural integration, without violating international human rights legislation.</t>
  </si>
  <si>
    <t>[Artemenko, O.; Anzorova, S.; Gasanova, P.; Petrukhina, D.] Russian Federat Presidential Acad, Natl Econ &amp; Publ Adm, Moscow, Russia; [Nikitina, M.] VI Vernadsky Crimean Fed Univ, Econ Sci, Simferopol, Russia; [Fedorova, S.] Mari State Univ, FSEI HPE, Yoshkar Ola, Republic Of Mar, Russia</t>
  </si>
  <si>
    <t>Russian Presidential Academy of National Economy &amp; Public Administration; VI Vernadsky Crimean Federal University; Mari State University</t>
  </si>
  <si>
    <t>Artemenko, O (corresponding author), Russian Federat Presidential Acad, Natl Econ &amp; Publ Adm, Moscow, Russia.</t>
  </si>
  <si>
    <t>inpo_rus@mail.ru; anzorova-sp@ranepa.ru; gasanova-pm@ranepa.ru; inecondep@mail.ru; svetnikfed65@yandex.ru; petrukhina-dv@ranepa.ru</t>
  </si>
  <si>
    <t>Fedorova, Svetlana Nikolaevna/F-2253-2014; Nikitina, Marina/L-6127-2015</t>
  </si>
  <si>
    <t>Fedorova, Svetlana Nikolaevna/0000-0001-8163-8273; Nikitina, Marina/0000-0001-5777-2288; Artemenko, Ol'ga/0000-0001-5236-5560; Petrukhina, Daria/0000-0001-9656-4000; Anzorova, Svetlana/0000-0001-9648-5935</t>
  </si>
  <si>
    <t>NATL ACAD SCI REPUBLIC KAZAKHSTAN</t>
  </si>
  <si>
    <t>ALMATY</t>
  </si>
  <si>
    <t>28, SHEVCHENKO ST, ALMATY, 050010, KAZAKHSTAN</t>
  </si>
  <si>
    <t>1991-3494</t>
  </si>
  <si>
    <t>2518-1467</t>
  </si>
  <si>
    <t>BULL NATL ACAD SCI R</t>
  </si>
  <si>
    <t>Bull. Natl. Acad. Sci. Rep. Kazakhstan</t>
  </si>
  <si>
    <t>10.32014/2020.2518-1467.162</t>
  </si>
  <si>
    <t>Multidisciplinary Sciences</t>
  </si>
  <si>
    <t>Science &amp; Technology - Other Topics</t>
  </si>
  <si>
    <t>PP2VC</t>
  </si>
  <si>
    <t>Bronze</t>
  </si>
  <si>
    <t>WOS:000605724300026</t>
  </si>
  <si>
    <t>Mikhailovna, OM</t>
  </si>
  <si>
    <t>Mikhailovna, O. M.</t>
  </si>
  <si>
    <t>UDMURT CORRESPONDENTS OF ARCHAEOLOGIST O.N. BADER br</t>
  </si>
  <si>
    <t>EZHEGODNIK FINNO-UGORSKIKH ISSLEDOVANII-YEARBOOK OF FINNO-UGRIC STUDIES</t>
  </si>
  <si>
    <t>O; N; Bade; Udmurtia; archeology; history of archaeological research; personnel of archaeologists; ?Essays on the history of the Udmurt ASSR?; correspondence</t>
  </si>
  <si>
    <t>The article is devoted toa little-studied period in the history of archaeological research on the territory of Udmurtia in the post-war years, as reflected in letters addressed to the famous archaeologist Otto Nikolayevich Bader. O. N. Bader worked at the Perm (Molotov) University from the second half of the 1940s until 1954, he formed a scientific archaeo-logical school. Together with his students, he engaged in the archaeological study of the vast Ural-Volga region, includ-ing the territory of Udmurtia. O. N. Bader maintained contacts with many scientific, educational and museum organiza-tions. The article publishes letters addressed to the scientist from the director of the Udmurt Institute of History, Lan-guage and Literature under the Government of the Udmurt ASSR (UdNII) I.F. Kutyavin, the director of the Republican Museum of Local Lore M.N. Sutyagin and researcher of the UdNII A.F. Trefilov. They allow us to see the direction and content of archaeological research, participation of the UdNII and the Republican Museum of Local Lore in them. The letters reflect the formation process of archaeological personnel for Udmurtia, in particular, the beginning of the scien-tific biography of the famous Soviet archaeologist V.F. Gening. The letters reflect the process of work on the two-volume edition Essays on the history of the Udmurt ASSR in terms of writing sections on ancient and medieval histo-ry. They reveal the daily life of the researchers in the post-war years. The letters are part of a significant epistolary her-itage -letters addressed to O.N. Bader in Perm in the 1940s-1950s. They are kept in the Museum of History of the Perm State Research University and are given to the author for study</t>
  </si>
  <si>
    <t>[Mikhailovna, O. M.] Udmurt State Univ, Hist Sci, 1 Univ Skaya St, Izhevsk 426034, Russia; [Mikhailovna, O. M.] Udmurt State Univ, Dept Hist Udmurtia Archeol &amp; Ethnol, 1 Univ Skaya St, Izhevsk 426034, Russia</t>
  </si>
  <si>
    <t>Udmurt State University; Udmurt State University</t>
  </si>
  <si>
    <t>Mikhailovna, OM (corresponding author), Udmurt State Univ, Hist Sci, 1 Univ Skaya St, Izhevsk 426034, Russia.;Mikhailovna, OM (corresponding author), Udmurt State Univ, Dept Hist Udmurtia Archeol &amp; Ethnol, 1 Univ Skaya St, Izhevsk 426034, Russia.</t>
  </si>
  <si>
    <t>superlvovich2013@yandex.ru</t>
  </si>
  <si>
    <t>UDMURT STATE UNIV</t>
  </si>
  <si>
    <t>IZHEVSK</t>
  </si>
  <si>
    <t>UL UNIVERSITETSKAYA, 1, IZHEVSK, 426034, RUSSIA</t>
  </si>
  <si>
    <t>2224-9443</t>
  </si>
  <si>
    <t>2311-0333</t>
  </si>
  <si>
    <t>EZHEGODNIK FINNO</t>
  </si>
  <si>
    <t>Ezhegodnik Finno</t>
  </si>
  <si>
    <t>10.35634/2224-9443-2022-16-4-656-666</t>
  </si>
  <si>
    <t>Humanities, Multidisciplinary</t>
  </si>
  <si>
    <t>Arts &amp; Humanities - Other Topics</t>
  </si>
  <si>
    <t>8H7CR</t>
  </si>
  <si>
    <t>WOS:000921188300007</t>
  </si>
  <si>
    <t>Kamionka, M</t>
  </si>
  <si>
    <t>Kamionka, Mateusz</t>
  </si>
  <si>
    <t>A YOUNG REVOLUTIONARY? THE LEVEL OF RADICALISM AS A FACTOR DETERMINING UKRAINIAN YOUTH'S MOOD TO PROTEST</t>
  </si>
  <si>
    <t>Russian</t>
  </si>
  <si>
    <t>revolution; youth; generation of freedom; protests; radicalism</t>
  </si>
  <si>
    <t>A turbulent history somehow forced Ukraine to abandon the standard social progress, characteristic of other post-soviet countries in the region, at the expense of rapid, significant changes, with a possible cyclical nature. It is unquestionably associated with numerous protests and revolutions in which young people (students) often participate, at least in their early stages. Chiefly students were the flywheel of the most important political and social events in Ukraine, since the beginning of its independence in 1991. That is why the author considers as important to analyze why young people in Ukraine are the most active social group, and why they are catalysts for sociopolitical change in the country. In this article, the author tried to answer two questions of (1) whether the level of radicalization of Ukrainian youth (students) affects their attitude to participation in long-term protests, and (2) whether students are ready to participate in long-term manifestations and protests (revolutions). In the theoretical section of the article, the author analyzes the older and recent available, mostly western, literature on theories of revolution. In the following section, he describes the research methodology that allowed conducting the research in Ukraine to collect both quantitative and qualitative data. For quantitative data, the author surveyed 1,043 respondents in 14 academic centers (which, due to the methodology, can be qualified as representative results for Ukrainian students). For qualitative data, the author conducted in-depth interviews with 16 active students. In both cases, the author took into account the important geographical aspect (to cover all parts of the country). In the third section, the author presents the research results that are related to the answers to the research questions. In light of the data, the author states that it is difficult to talk about excessive radicalism of Ukrainian youth, although the level of very radical youth is relatively high. He also notes that the scale of radicalism does not significantly affect the students' tendency to prolonged protests. It is indicative, however, that moderate-minded youth are more likely to participate in long-term protests. This result is practically the opposite of the popular opinion that it is radical youth who are willing to protest predominantly. The young students' tendency to protest may probably be the result of their mentality (part of their political culture). The conclusions of the article may have a significant impact in the discussion of the readiness of Ukrainian youth to protest rooted in their historically inherited mentality, not in their political radicalization, as commonly thought.</t>
  </si>
  <si>
    <t>[Kamionka, Mateusz] Pedag Univ Krakow, Krakow, Poland</t>
  </si>
  <si>
    <t>Pedagogical University of Cracow</t>
  </si>
  <si>
    <t>Kamionka, M (corresponding author), Pedag Univ Krakow, Krakow, Poland.</t>
  </si>
  <si>
    <t>mattkamionka@gmail.com</t>
  </si>
  <si>
    <t>Kamionka, Mateusz/AAT-7228-2021</t>
  </si>
  <si>
    <t>Kamionka, Mateusz/0000-0002-7316-145X</t>
  </si>
  <si>
    <t>OCT</t>
  </si>
  <si>
    <t>10.17223/1998863X/57/21</t>
  </si>
  <si>
    <t>PB6ZP</t>
  </si>
  <si>
    <t>WOS:000596467300021</t>
  </si>
  <si>
    <t>Ezrokh, YS</t>
  </si>
  <si>
    <t>Ezrokh, Yu. S.</t>
  </si>
  <si>
    <t>HR PERSPECTIVES OF RUSSIAN UNIVERSITIES: WHO WILL TEACH IN THE NEAR FUTURE?</t>
  </si>
  <si>
    <t>OBRAZOVANIE I NAUKA-EDUCATION AND SCIENCE</t>
  </si>
  <si>
    <t>young teachers; young associate professors; aging faculty members; problems of postgraduate studies; problems of training personnel in universities</t>
  </si>
  <si>
    <t>Introduction. A university professor is the major actor of the preparation of future specialists, the carrier of significant amount of implicit knowledge, which due to objective reasons cannot be formalised. For the full functioning of the higher school and its development, it is necessary to form and support the affective system of uninterruptable reproduction of qualified scientific and pedagogical personnel. The growing problem of ageing of higher-education teaching personnel (i.e. faculty) of Russian universities, which is not isolated from other negative trends, causes a threat to the overall human potential of the country. Aim. Within the scope of a further scientific discussion(1), the aims of the article are the following: to comprehensively discuss the crisis situation in the field of higher education HR in Russia, to identify the key causes of the crisis and to indicate the possibilities of overcoming it. Methodology and research methods. The methodological framework is based on systematic approach, which includes general scientific methods (deduction, induction, generalisation, comparative analysis, etc.) and special research methods (historical method, correlation and regression analysis, statistical analysis, etc.). Results and scientific novelty. The causes of demographic crisis of the Russian higher education institution are considered: a) the rapid ageing of higher-education teaching personnel; b) the outflow of young teachers to other sectors of employment; c) the reluctance of graduates of master programmes to build their career in the field of higher education; d) the lack of the general interest in post-graduate school as a traditional institute for the training of scientific and pedagogical personnel of the highest qualification in Russia; e) the reduced efficiency of the functioning of the institute of postgraduate education; f) the long period of becoming young teachers as candidates of science. The crisis is continuously increasing against the background of: a) the growth in the number of potential applicants - young people aged 18 to 24; b) the low income level of young university teachers, including most of the leading universities; c) the lack of the system of state support and stimulation of young teachers. There are currently no economic prerequisites for the use of soviet experience in terms of a significant increase in the financial attractiveness of postgraduate school and perspectives of scientific and pedagogical activities. Therefore, it is necessary to propose the measures at the federal level, taking into account modern realities. To resolve the problem mentioned above, the author's concept of the state programme Future Associate Professors is proposed, which should be realised by organising two promotion trajectories: a) student. assistant and postgraduate student. preparation and dissertation defence. associate professor; b) a practicing specialist with experience in the department's profile. teacher and postgraduate student. preparation and dissertation defence. associate professor. The innovations designed to ensure successful implementation of the programme are formulated and justified: a) state subsidies for a part of the cost of students' and young specialists' participation in the programme; b) targeted teaching budget places for postgraduate studies; c) the introduction of an additional criterion for evaluating universities in the framework of annual monitoring. Practical significance. The research results and proposals can be used by the Ministry of Education and Science of Russia, as well as by the heads of Russian universities to increase the effectiveness of their activities at the national and local levels.</t>
  </si>
  <si>
    <t>[Ezrokh, Yu. S.] Novosibirsk State Univ Econ &amp; Management, Econ Sci, Novosibirsk, Russia; [Ezrokh, Yu. S.] Novosibirsk State Univ Econ &amp; Management, Dept Financial Market &amp; Financial Inst, Novosibirsk, Russia</t>
  </si>
  <si>
    <t>Novosibirsk State University of Economics &amp; Management; Novosibirsk State University of Economics &amp; Management</t>
  </si>
  <si>
    <t>Ezrokh, YS (corresponding author), Novosibirsk State Univ Econ &amp; Management, Econ Sci, Novosibirsk, Russia.;Ezrokh, YS (corresponding author), Novosibirsk State Univ Econ &amp; Management, Dept Financial Market &amp; Financial Inst, Novosibirsk, Russia.</t>
  </si>
  <si>
    <t>ezroh@rambler.ru</t>
  </si>
  <si>
    <t>Ezroh, Urii/0000-0002-8367-1840</t>
  </si>
  <si>
    <t>RUSSIAN STATE VOCATIONAL PEDAGOGICAL UNIV</t>
  </si>
  <si>
    <t>YEKATERINBURG</t>
  </si>
  <si>
    <t>UL LUNACHARSKOGO, 85A, OFIS 203, YEKATERINBURG, 620075, RUSSIA</t>
  </si>
  <si>
    <t>1994-5639</t>
  </si>
  <si>
    <t>2310-5828</t>
  </si>
  <si>
    <t>OBRAZOVANIE NAUKA</t>
  </si>
  <si>
    <t>Obrazov. Nauka</t>
  </si>
  <si>
    <t>SEP</t>
  </si>
  <si>
    <t>10.17853/1994-5639-2019-7-9-40</t>
  </si>
  <si>
    <t>JO6BM</t>
  </si>
  <si>
    <t>gold</t>
  </si>
  <si>
    <t>WOS:000497661800001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</si>
</sst>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79</v>
      </c>
      <c r="AH2">
        <v>26</v>
      </c>
      <c r="AI2">
        <v>28</v>
      </c>
      <c r="AJ2">
        <v>0</v>
      </c>
      <c r="AK2">
        <v>27</v>
      </c>
      <c r="AL2" t="s">
        <v>89</v>
      </c>
      <c r="AM2" t="s">
        <v>90</v>
      </c>
      <c r="AN2" t="s">
        <v>91</v>
      </c>
      <c r="AO2" t="s">
        <v>92</v>
      </c>
      <c r="AP2" t="s">
        <v>93</v>
      </c>
      <c r="AQ2" t="s">
        <v>74</v>
      </c>
      <c r="AR2" t="s">
        <v>94</v>
      </c>
      <c r="AS2" t="s">
        <v>95</v>
      </c>
      <c r="AT2" t="s">
        <v>96</v>
      </c>
      <c r="AU2">
        <v>2016</v>
      </c>
      <c r="AV2">
        <v>22</v>
      </c>
      <c r="AW2">
        <v>3</v>
      </c>
      <c r="AX2" t="s">
        <v>74</v>
      </c>
      <c r="AY2" t="s">
        <v>74</v>
      </c>
      <c r="AZ2" t="s">
        <v>74</v>
      </c>
      <c r="BA2" t="s">
        <v>74</v>
      </c>
      <c r="BB2">
        <v>301</v>
      </c>
      <c r="BC2">
        <v>316</v>
      </c>
      <c r="BD2" t="s">
        <v>74</v>
      </c>
      <c r="BE2" t="s">
        <v>97</v>
      </c>
      <c r="BF2" t="str">
        <f>HYPERLINK("http://dx.doi.org/10.1002/psp.1932","http://dx.doi.org/10.1002/psp.1932")</f>
        <v>http://dx.doi.org/10.1002/psp.1932</v>
      </c>
      <c r="BG2" t="s">
        <v>74</v>
      </c>
      <c r="BH2" t="s">
        <v>74</v>
      </c>
      <c r="BI2">
        <v>16</v>
      </c>
      <c r="BJ2" t="s">
        <v>98</v>
      </c>
      <c r="BK2" t="s">
        <v>99</v>
      </c>
      <c r="BL2" t="s">
        <v>98</v>
      </c>
      <c r="BM2" t="s">
        <v>100</v>
      </c>
      <c r="BN2" t="s">
        <v>74</v>
      </c>
      <c r="BO2" t="s">
        <v>101</v>
      </c>
      <c r="BP2" t="s">
        <v>74</v>
      </c>
      <c r="BQ2" t="s">
        <v>74</v>
      </c>
      <c r="BR2" t="s">
        <v>102</v>
      </c>
      <c r="BS2" t="s">
        <v>103</v>
      </c>
      <c r="BT2" t="str">
        <f>HYPERLINK("https%3A%2F%2Fwww.webofscience.com%2Fwos%2Fwoscc%2Ffull-record%2FWOS:000373801600007","View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115</v>
      </c>
      <c r="AB3" t="s">
        <v>116</v>
      </c>
      <c r="AC3" t="s">
        <v>74</v>
      </c>
      <c r="AD3" t="s">
        <v>74</v>
      </c>
      <c r="AE3" t="s">
        <v>74</v>
      </c>
      <c r="AF3" t="s">
        <v>74</v>
      </c>
      <c r="AG3">
        <v>22</v>
      </c>
      <c r="AH3">
        <v>5</v>
      </c>
      <c r="AI3">
        <v>5</v>
      </c>
      <c r="AJ3">
        <v>0</v>
      </c>
      <c r="AK3">
        <v>11</v>
      </c>
      <c r="AL3" t="s">
        <v>117</v>
      </c>
      <c r="AM3" t="s">
        <v>118</v>
      </c>
      <c r="AN3" t="s">
        <v>119</v>
      </c>
      <c r="AO3" t="s">
        <v>120</v>
      </c>
      <c r="AP3" t="s">
        <v>121</v>
      </c>
      <c r="AQ3" t="s">
        <v>74</v>
      </c>
      <c r="AR3" t="s">
        <v>122</v>
      </c>
      <c r="AS3" t="s">
        <v>123</v>
      </c>
      <c r="AT3" t="s">
        <v>74</v>
      </c>
      <c r="AU3">
        <v>2011</v>
      </c>
      <c r="AV3">
        <v>42</v>
      </c>
      <c r="AW3">
        <v>2</v>
      </c>
      <c r="AX3" t="s">
        <v>74</v>
      </c>
      <c r="AY3" t="s">
        <v>74</v>
      </c>
      <c r="AZ3" t="s">
        <v>74</v>
      </c>
      <c r="BA3" t="s">
        <v>74</v>
      </c>
      <c r="BB3">
        <v>99</v>
      </c>
      <c r="BC3">
        <v>119</v>
      </c>
      <c r="BD3" t="s">
        <v>124</v>
      </c>
      <c r="BE3" t="s">
        <v>125</v>
      </c>
      <c r="BF3" t="str">
        <f>HYPERLINK("http://dx.doi.org/10.1080/00220485.2011.555693","http://dx.doi.org/10.1080/00220485.2011.555693")</f>
        <v>http://dx.doi.org/10.1080/00220485.2011.555693</v>
      </c>
      <c r="BG3" t="s">
        <v>74</v>
      </c>
      <c r="BH3" t="s">
        <v>74</v>
      </c>
      <c r="BI3">
        <v>21</v>
      </c>
      <c r="BJ3" t="s">
        <v>126</v>
      </c>
      <c r="BK3" t="s">
        <v>99</v>
      </c>
      <c r="BL3" t="s">
        <v>127</v>
      </c>
      <c r="BM3" t="s">
        <v>128</v>
      </c>
      <c r="BN3" t="s">
        <v>74</v>
      </c>
      <c r="BO3" t="s">
        <v>74</v>
      </c>
      <c r="BP3" t="s">
        <v>74</v>
      </c>
      <c r="BQ3" t="s">
        <v>74</v>
      </c>
      <c r="BR3" t="s">
        <v>102</v>
      </c>
      <c r="BS3" t="s">
        <v>129</v>
      </c>
      <c r="BT3" t="str">
        <f>HYPERLINK("https%3A%2F%2Fwww.webofscience.com%2Fwos%2Fwoscc%2Ffull-record%2FWOS:000289575800001","View Full Record in Web of Science")</f>
        <v>View Full Record in Web of Science</v>
      </c>
    </row>
    <row r="4" spans="1:72" x14ac:dyDescent="0.25">
      <c r="A4" t="s">
        <v>72</v>
      </c>
      <c r="B4" t="s">
        <v>130</v>
      </c>
      <c r="C4" t="s">
        <v>74</v>
      </c>
      <c r="D4" t="s">
        <v>74</v>
      </c>
      <c r="E4" t="s">
        <v>74</v>
      </c>
      <c r="F4" t="s">
        <v>131</v>
      </c>
      <c r="G4" t="s">
        <v>74</v>
      </c>
      <c r="H4" t="s">
        <v>74</v>
      </c>
      <c r="I4" t="s">
        <v>132</v>
      </c>
      <c r="J4" t="s">
        <v>133</v>
      </c>
      <c r="K4" t="s">
        <v>74</v>
      </c>
      <c r="L4" t="s">
        <v>74</v>
      </c>
      <c r="M4" t="s">
        <v>78</v>
      </c>
      <c r="N4" t="s">
        <v>134</v>
      </c>
      <c r="O4" t="s">
        <v>74</v>
      </c>
      <c r="P4" t="s">
        <v>74</v>
      </c>
      <c r="Q4" t="s">
        <v>74</v>
      </c>
      <c r="R4" t="s">
        <v>74</v>
      </c>
      <c r="S4" t="s">
        <v>74</v>
      </c>
      <c r="T4" t="s">
        <v>135</v>
      </c>
      <c r="U4" t="s">
        <v>136</v>
      </c>
      <c r="V4" t="s">
        <v>137</v>
      </c>
      <c r="W4" t="s">
        <v>138</v>
      </c>
      <c r="X4" t="s">
        <v>139</v>
      </c>
      <c r="Y4" t="s">
        <v>140</v>
      </c>
      <c r="Z4" t="s">
        <v>141</v>
      </c>
      <c r="AA4" t="s">
        <v>74</v>
      </c>
      <c r="AB4" t="s">
        <v>142</v>
      </c>
      <c r="AC4" t="s">
        <v>143</v>
      </c>
      <c r="AD4" t="s">
        <v>143</v>
      </c>
      <c r="AE4" t="s">
        <v>144</v>
      </c>
      <c r="AF4" t="s">
        <v>74</v>
      </c>
      <c r="AG4">
        <v>70</v>
      </c>
      <c r="AH4">
        <v>0</v>
      </c>
      <c r="AI4">
        <v>0</v>
      </c>
      <c r="AJ4">
        <v>2</v>
      </c>
      <c r="AK4">
        <v>12</v>
      </c>
      <c r="AL4" t="s">
        <v>145</v>
      </c>
      <c r="AM4" t="s">
        <v>146</v>
      </c>
      <c r="AN4" t="s">
        <v>147</v>
      </c>
      <c r="AO4" t="s">
        <v>148</v>
      </c>
      <c r="AP4" t="s">
        <v>149</v>
      </c>
      <c r="AQ4" t="s">
        <v>74</v>
      </c>
      <c r="AR4" t="s">
        <v>150</v>
      </c>
      <c r="AS4" t="s">
        <v>151</v>
      </c>
      <c r="AT4" t="s">
        <v>152</v>
      </c>
      <c r="AU4">
        <v>2022</v>
      </c>
      <c r="AV4" t="s">
        <v>74</v>
      </c>
      <c r="AW4" t="s">
        <v>74</v>
      </c>
      <c r="AX4" t="s">
        <v>74</v>
      </c>
      <c r="AY4" t="s">
        <v>74</v>
      </c>
      <c r="AZ4" t="s">
        <v>74</v>
      </c>
      <c r="BA4" t="s">
        <v>74</v>
      </c>
      <c r="BB4" t="s">
        <v>74</v>
      </c>
      <c r="BC4" t="s">
        <v>74</v>
      </c>
      <c r="BD4" t="s">
        <v>74</v>
      </c>
      <c r="BE4" t="s">
        <v>153</v>
      </c>
      <c r="BF4" t="str">
        <f>HYPERLINK("http://dx.doi.org/10.1007/s10734-022-00961-2","http://dx.doi.org/10.1007/s10734-022-00961-2")</f>
        <v>http://dx.doi.org/10.1007/s10734-022-00961-2</v>
      </c>
      <c r="BG4" t="s">
        <v>74</v>
      </c>
      <c r="BH4" t="s">
        <v>154</v>
      </c>
      <c r="BI4">
        <v>16</v>
      </c>
      <c r="BJ4" t="s">
        <v>155</v>
      </c>
      <c r="BK4" t="s">
        <v>99</v>
      </c>
      <c r="BL4" t="s">
        <v>155</v>
      </c>
      <c r="BM4" t="s">
        <v>156</v>
      </c>
      <c r="BN4" t="s">
        <v>74</v>
      </c>
      <c r="BO4" t="s">
        <v>74</v>
      </c>
      <c r="BP4" t="s">
        <v>74</v>
      </c>
      <c r="BQ4" t="s">
        <v>74</v>
      </c>
      <c r="BR4" t="s">
        <v>102</v>
      </c>
      <c r="BS4" t="s">
        <v>157</v>
      </c>
      <c r="BT4" t="str">
        <f>HYPERLINK("https%3A%2F%2Fwww.webofscience.com%2Fwos%2Fwoscc%2Ffull-record%2FWOS:000884939200002","View Full Record in Web of Science")</f>
        <v>View Full Record in Web of Science</v>
      </c>
    </row>
    <row r="5" spans="1:72" x14ac:dyDescent="0.25">
      <c r="A5" t="s">
        <v>72</v>
      </c>
      <c r="B5" t="s">
        <v>158</v>
      </c>
      <c r="C5" t="s">
        <v>74</v>
      </c>
      <c r="D5" t="s">
        <v>74</v>
      </c>
      <c r="E5" t="s">
        <v>74</v>
      </c>
      <c r="F5" t="s">
        <v>159</v>
      </c>
      <c r="G5" t="s">
        <v>74</v>
      </c>
      <c r="H5" t="s">
        <v>74</v>
      </c>
      <c r="I5" t="s">
        <v>160</v>
      </c>
      <c r="J5" t="s">
        <v>161</v>
      </c>
      <c r="K5" t="s">
        <v>74</v>
      </c>
      <c r="L5" t="s">
        <v>74</v>
      </c>
      <c r="M5" t="s">
        <v>78</v>
      </c>
      <c r="N5" t="s">
        <v>79</v>
      </c>
      <c r="O5" t="s">
        <v>74</v>
      </c>
      <c r="P5" t="s">
        <v>74</v>
      </c>
      <c r="Q5" t="s">
        <v>74</v>
      </c>
      <c r="R5" t="s">
        <v>74</v>
      </c>
      <c r="S5" t="s">
        <v>74</v>
      </c>
      <c r="T5" t="s">
        <v>162</v>
      </c>
      <c r="U5" t="s">
        <v>74</v>
      </c>
      <c r="V5" t="s">
        <v>163</v>
      </c>
      <c r="W5" t="s">
        <v>164</v>
      </c>
      <c r="X5" t="s">
        <v>165</v>
      </c>
      <c r="Y5" t="s">
        <v>166</v>
      </c>
      <c r="Z5" t="s">
        <v>74</v>
      </c>
      <c r="AA5" t="s">
        <v>74</v>
      </c>
      <c r="AB5" t="s">
        <v>74</v>
      </c>
      <c r="AC5" t="s">
        <v>74</v>
      </c>
      <c r="AD5" t="s">
        <v>74</v>
      </c>
      <c r="AE5" t="s">
        <v>74</v>
      </c>
      <c r="AF5" t="s">
        <v>74</v>
      </c>
      <c r="AG5">
        <v>15</v>
      </c>
      <c r="AH5">
        <v>1</v>
      </c>
      <c r="AI5">
        <v>1</v>
      </c>
      <c r="AJ5">
        <v>0</v>
      </c>
      <c r="AK5">
        <v>1</v>
      </c>
      <c r="AL5" t="s">
        <v>167</v>
      </c>
      <c r="AM5" t="s">
        <v>168</v>
      </c>
      <c r="AN5" t="s">
        <v>169</v>
      </c>
      <c r="AO5" t="s">
        <v>170</v>
      </c>
      <c r="AP5" t="s">
        <v>74</v>
      </c>
      <c r="AQ5" t="s">
        <v>74</v>
      </c>
      <c r="AR5" t="s">
        <v>171</v>
      </c>
      <c r="AS5" t="s">
        <v>172</v>
      </c>
      <c r="AT5" t="s">
        <v>173</v>
      </c>
      <c r="AU5">
        <v>2018</v>
      </c>
      <c r="AV5">
        <v>7</v>
      </c>
      <c r="AW5">
        <v>16</v>
      </c>
      <c r="AX5" t="s">
        <v>74</v>
      </c>
      <c r="AY5" t="s">
        <v>74</v>
      </c>
      <c r="AZ5" t="s">
        <v>74</v>
      </c>
      <c r="BA5" t="s">
        <v>74</v>
      </c>
      <c r="BB5">
        <v>297</v>
      </c>
      <c r="BC5">
        <v>303</v>
      </c>
      <c r="BD5" t="s">
        <v>74</v>
      </c>
      <c r="BE5" t="s">
        <v>74</v>
      </c>
      <c r="BF5" t="s">
        <v>74</v>
      </c>
      <c r="BG5" t="s">
        <v>74</v>
      </c>
      <c r="BH5" t="s">
        <v>74</v>
      </c>
      <c r="BI5">
        <v>7</v>
      </c>
      <c r="BJ5" t="s">
        <v>174</v>
      </c>
      <c r="BK5" t="s">
        <v>175</v>
      </c>
      <c r="BL5" t="s">
        <v>176</v>
      </c>
      <c r="BM5" t="s">
        <v>177</v>
      </c>
      <c r="BN5" t="s">
        <v>74</v>
      </c>
      <c r="BO5" t="s">
        <v>74</v>
      </c>
      <c r="BP5" t="s">
        <v>74</v>
      </c>
      <c r="BQ5" t="s">
        <v>74</v>
      </c>
      <c r="BR5" t="s">
        <v>102</v>
      </c>
      <c r="BS5" t="s">
        <v>178</v>
      </c>
      <c r="BT5" t="str">
        <f>HYPERLINK("https%3A%2F%2Fwww.webofscience.com%2Fwos%2Fwoscc%2Ffull-record%2FWOS:000454436100029","View Full Record in Web of Science")</f>
        <v>View Full Record in Web of Science</v>
      </c>
    </row>
    <row r="6" spans="1:72" x14ac:dyDescent="0.25">
      <c r="A6" t="s">
        <v>72</v>
      </c>
      <c r="B6" t="s">
        <v>179</v>
      </c>
      <c r="C6" t="s">
        <v>74</v>
      </c>
      <c r="D6" t="s">
        <v>74</v>
      </c>
      <c r="E6" t="s">
        <v>74</v>
      </c>
      <c r="F6" t="s">
        <v>180</v>
      </c>
      <c r="G6" t="s">
        <v>74</v>
      </c>
      <c r="H6" t="s">
        <v>74</v>
      </c>
      <c r="I6" t="s">
        <v>181</v>
      </c>
      <c r="J6" t="s">
        <v>182</v>
      </c>
      <c r="K6" t="s">
        <v>74</v>
      </c>
      <c r="L6" t="s">
        <v>74</v>
      </c>
      <c r="M6" t="s">
        <v>78</v>
      </c>
      <c r="N6" t="s">
        <v>79</v>
      </c>
      <c r="O6" t="s">
        <v>74</v>
      </c>
      <c r="P6" t="s">
        <v>74</v>
      </c>
      <c r="Q6" t="s">
        <v>74</v>
      </c>
      <c r="R6" t="s">
        <v>74</v>
      </c>
      <c r="S6" t="s">
        <v>74</v>
      </c>
      <c r="T6" t="s">
        <v>183</v>
      </c>
      <c r="U6" t="s">
        <v>184</v>
      </c>
      <c r="V6" t="s">
        <v>185</v>
      </c>
      <c r="W6" t="s">
        <v>186</v>
      </c>
      <c r="X6" t="s">
        <v>187</v>
      </c>
      <c r="Y6" t="s">
        <v>188</v>
      </c>
      <c r="Z6" t="s">
        <v>189</v>
      </c>
      <c r="AA6" t="s">
        <v>190</v>
      </c>
      <c r="AB6" t="s">
        <v>191</v>
      </c>
      <c r="AC6" t="s">
        <v>74</v>
      </c>
      <c r="AD6" t="s">
        <v>74</v>
      </c>
      <c r="AE6" t="s">
        <v>74</v>
      </c>
      <c r="AF6" t="s">
        <v>74</v>
      </c>
      <c r="AG6">
        <v>38</v>
      </c>
      <c r="AH6">
        <v>3</v>
      </c>
      <c r="AI6">
        <v>3</v>
      </c>
      <c r="AJ6">
        <v>0</v>
      </c>
      <c r="AK6">
        <v>0</v>
      </c>
      <c r="AL6" t="s">
        <v>117</v>
      </c>
      <c r="AM6" t="s">
        <v>118</v>
      </c>
      <c r="AN6" t="s">
        <v>119</v>
      </c>
      <c r="AO6" t="s">
        <v>192</v>
      </c>
      <c r="AP6" t="s">
        <v>193</v>
      </c>
      <c r="AQ6" t="s">
        <v>74</v>
      </c>
      <c r="AR6" t="s">
        <v>194</v>
      </c>
      <c r="AS6" t="s">
        <v>195</v>
      </c>
      <c r="AT6" t="s">
        <v>196</v>
      </c>
      <c r="AU6">
        <v>2021</v>
      </c>
      <c r="AV6">
        <v>51</v>
      </c>
      <c r="AW6">
        <v>1</v>
      </c>
      <c r="AX6" t="s">
        <v>74</v>
      </c>
      <c r="AY6" t="s">
        <v>74</v>
      </c>
      <c r="AZ6" t="s">
        <v>74</v>
      </c>
      <c r="BA6" t="s">
        <v>74</v>
      </c>
      <c r="BB6">
        <v>70</v>
      </c>
      <c r="BC6">
        <v>85</v>
      </c>
      <c r="BD6" t="s">
        <v>74</v>
      </c>
      <c r="BE6" t="s">
        <v>197</v>
      </c>
      <c r="BF6" t="str">
        <f>HYPERLINK("http://dx.doi.org/10.1080/13501674.2021.1952026","http://dx.doi.org/10.1080/13501674.2021.1952026")</f>
        <v>http://dx.doi.org/10.1080/13501674.2021.1952026</v>
      </c>
      <c r="BG6" t="s">
        <v>74</v>
      </c>
      <c r="BH6" t="s">
        <v>74</v>
      </c>
      <c r="BI6">
        <v>16</v>
      </c>
      <c r="BJ6" t="s">
        <v>198</v>
      </c>
      <c r="BK6" t="s">
        <v>199</v>
      </c>
      <c r="BL6" t="s">
        <v>198</v>
      </c>
      <c r="BM6" t="s">
        <v>200</v>
      </c>
      <c r="BN6" t="s">
        <v>74</v>
      </c>
      <c r="BO6" t="s">
        <v>74</v>
      </c>
      <c r="BP6" t="s">
        <v>74</v>
      </c>
      <c r="BQ6" t="s">
        <v>74</v>
      </c>
      <c r="BR6" t="s">
        <v>102</v>
      </c>
      <c r="BS6" t="s">
        <v>201</v>
      </c>
      <c r="BT6" t="str">
        <f>HYPERLINK("https%3A%2F%2Fwww.webofscience.com%2Fwos%2Fwoscc%2Ffull-record%2FWOS:000707223100004","View Full Record in Web of Science")</f>
        <v>View Full Record in Web of Science</v>
      </c>
    </row>
    <row r="7" spans="1:72" x14ac:dyDescent="0.25">
      <c r="A7" t="s">
        <v>72</v>
      </c>
      <c r="B7" t="s">
        <v>202</v>
      </c>
      <c r="C7" t="s">
        <v>74</v>
      </c>
      <c r="D7" t="s">
        <v>74</v>
      </c>
      <c r="E7" t="s">
        <v>74</v>
      </c>
      <c r="F7" t="s">
        <v>203</v>
      </c>
      <c r="G7" t="s">
        <v>74</v>
      </c>
      <c r="H7" t="s">
        <v>74</v>
      </c>
      <c r="I7" t="s">
        <v>204</v>
      </c>
      <c r="J7" t="s">
        <v>205</v>
      </c>
      <c r="K7" t="s">
        <v>74</v>
      </c>
      <c r="L7" t="s">
        <v>74</v>
      </c>
      <c r="M7" t="s">
        <v>78</v>
      </c>
      <c r="N7" t="s">
        <v>79</v>
      </c>
      <c r="O7" t="s">
        <v>74</v>
      </c>
      <c r="P7" t="s">
        <v>74</v>
      </c>
      <c r="Q7" t="s">
        <v>74</v>
      </c>
      <c r="R7" t="s">
        <v>74</v>
      </c>
      <c r="S7" t="s">
        <v>74</v>
      </c>
      <c r="T7" t="s">
        <v>206</v>
      </c>
      <c r="U7" t="s">
        <v>207</v>
      </c>
      <c r="V7" t="s">
        <v>208</v>
      </c>
      <c r="W7" t="s">
        <v>209</v>
      </c>
      <c r="X7" t="s">
        <v>210</v>
      </c>
      <c r="Y7" t="s">
        <v>211</v>
      </c>
      <c r="Z7" t="s">
        <v>212</v>
      </c>
      <c r="AA7" t="s">
        <v>213</v>
      </c>
      <c r="AB7" t="s">
        <v>214</v>
      </c>
      <c r="AC7" t="s">
        <v>74</v>
      </c>
      <c r="AD7" t="s">
        <v>74</v>
      </c>
      <c r="AE7" t="s">
        <v>74</v>
      </c>
      <c r="AF7" t="s">
        <v>74</v>
      </c>
      <c r="AG7">
        <v>57</v>
      </c>
      <c r="AH7">
        <v>1</v>
      </c>
      <c r="AI7">
        <v>1</v>
      </c>
      <c r="AJ7">
        <v>0</v>
      </c>
      <c r="AK7">
        <v>6</v>
      </c>
      <c r="AL7" t="s">
        <v>89</v>
      </c>
      <c r="AM7" t="s">
        <v>90</v>
      </c>
      <c r="AN7" t="s">
        <v>91</v>
      </c>
      <c r="AO7" t="s">
        <v>215</v>
      </c>
      <c r="AP7" t="s">
        <v>74</v>
      </c>
      <c r="AQ7" t="s">
        <v>74</v>
      </c>
      <c r="AR7" t="s">
        <v>216</v>
      </c>
      <c r="AS7" t="s">
        <v>217</v>
      </c>
      <c r="AT7" t="s">
        <v>96</v>
      </c>
      <c r="AU7">
        <v>2020</v>
      </c>
      <c r="AV7">
        <v>20</v>
      </c>
      <c r="AW7">
        <v>2</v>
      </c>
      <c r="AX7" t="s">
        <v>74</v>
      </c>
      <c r="AY7" t="s">
        <v>74</v>
      </c>
      <c r="AZ7" t="s">
        <v>74</v>
      </c>
      <c r="BA7" t="s">
        <v>74</v>
      </c>
      <c r="BB7">
        <v>109</v>
      </c>
      <c r="BC7">
        <v>120</v>
      </c>
      <c r="BD7" t="s">
        <v>74</v>
      </c>
      <c r="BE7" t="s">
        <v>218</v>
      </c>
      <c r="BF7" t="str">
        <f>HYPERLINK("http://dx.doi.org/10.1111/1471-3802.12469","http://dx.doi.org/10.1111/1471-3802.12469")</f>
        <v>http://dx.doi.org/10.1111/1471-3802.12469</v>
      </c>
      <c r="BG7" t="s">
        <v>74</v>
      </c>
      <c r="BH7" t="s">
        <v>219</v>
      </c>
      <c r="BI7">
        <v>12</v>
      </c>
      <c r="BJ7" t="s">
        <v>220</v>
      </c>
      <c r="BK7" t="s">
        <v>175</v>
      </c>
      <c r="BL7" t="s">
        <v>155</v>
      </c>
      <c r="BM7" t="s">
        <v>221</v>
      </c>
      <c r="BN7" t="s">
        <v>74</v>
      </c>
      <c r="BO7" t="s">
        <v>222</v>
      </c>
      <c r="BP7" t="s">
        <v>74</v>
      </c>
      <c r="BQ7" t="s">
        <v>74</v>
      </c>
      <c r="BR7" t="s">
        <v>102</v>
      </c>
      <c r="BS7" t="s">
        <v>223</v>
      </c>
      <c r="BT7" t="str">
        <f>HYPERLINK("https%3A%2F%2Fwww.webofscience.com%2Fwos%2Fwoscc%2Ffull-record%2FWOS:000479038600001","View Full Record in Web of Science")</f>
        <v>View Full Record in Web of Science</v>
      </c>
    </row>
    <row r="8" spans="1:72" x14ac:dyDescent="0.25">
      <c r="A8" t="s">
        <v>72</v>
      </c>
      <c r="B8" t="s">
        <v>224</v>
      </c>
      <c r="C8" t="s">
        <v>74</v>
      </c>
      <c r="D8" t="s">
        <v>74</v>
      </c>
      <c r="E8" t="s">
        <v>74</v>
      </c>
      <c r="F8" t="s">
        <v>225</v>
      </c>
      <c r="G8" t="s">
        <v>74</v>
      </c>
      <c r="H8" t="s">
        <v>74</v>
      </c>
      <c r="I8" t="s">
        <v>226</v>
      </c>
      <c r="J8" t="s">
        <v>227</v>
      </c>
      <c r="K8" t="s">
        <v>74</v>
      </c>
      <c r="L8" t="s">
        <v>74</v>
      </c>
      <c r="M8" t="s">
        <v>78</v>
      </c>
      <c r="N8" t="s">
        <v>79</v>
      </c>
      <c r="O8" t="s">
        <v>74</v>
      </c>
      <c r="P8" t="s">
        <v>74</v>
      </c>
      <c r="Q8" t="s">
        <v>74</v>
      </c>
      <c r="R8" t="s">
        <v>74</v>
      </c>
      <c r="S8" t="s">
        <v>74</v>
      </c>
      <c r="T8" t="s">
        <v>228</v>
      </c>
      <c r="U8" t="s">
        <v>229</v>
      </c>
      <c r="V8" t="s">
        <v>230</v>
      </c>
      <c r="W8" t="s">
        <v>231</v>
      </c>
      <c r="X8" t="s">
        <v>232</v>
      </c>
      <c r="Y8" t="s">
        <v>233</v>
      </c>
      <c r="Z8" t="s">
        <v>234</v>
      </c>
      <c r="AA8" t="s">
        <v>74</v>
      </c>
      <c r="AB8" t="s">
        <v>74</v>
      </c>
      <c r="AC8" t="s">
        <v>74</v>
      </c>
      <c r="AD8" t="s">
        <v>74</v>
      </c>
      <c r="AE8" t="s">
        <v>74</v>
      </c>
      <c r="AF8" t="s">
        <v>74</v>
      </c>
      <c r="AG8">
        <v>20</v>
      </c>
      <c r="AH8">
        <v>0</v>
      </c>
      <c r="AI8">
        <v>0</v>
      </c>
      <c r="AJ8">
        <v>0</v>
      </c>
      <c r="AK8">
        <v>0</v>
      </c>
      <c r="AL8" t="s">
        <v>235</v>
      </c>
      <c r="AM8" t="s">
        <v>236</v>
      </c>
      <c r="AN8" t="s">
        <v>237</v>
      </c>
      <c r="AO8" t="s">
        <v>238</v>
      </c>
      <c r="AP8" t="s">
        <v>239</v>
      </c>
      <c r="AQ8" t="s">
        <v>74</v>
      </c>
      <c r="AR8" t="s">
        <v>240</v>
      </c>
      <c r="AS8" t="s">
        <v>241</v>
      </c>
      <c r="AT8" t="s">
        <v>242</v>
      </c>
      <c r="AU8">
        <v>2022</v>
      </c>
      <c r="AV8">
        <v>67</v>
      </c>
      <c r="AW8" t="s">
        <v>74</v>
      </c>
      <c r="AX8" t="s">
        <v>74</v>
      </c>
      <c r="AY8" t="s">
        <v>74</v>
      </c>
      <c r="AZ8" t="s">
        <v>74</v>
      </c>
      <c r="BA8" t="s">
        <v>74</v>
      </c>
      <c r="BB8">
        <v>132</v>
      </c>
      <c r="BC8">
        <v>139</v>
      </c>
      <c r="BD8" t="s">
        <v>74</v>
      </c>
      <c r="BE8" t="s">
        <v>243</v>
      </c>
      <c r="BF8" t="str">
        <f>HYPERLINK("http://dx.doi.org/10.17223/1998863X/67/12","http://dx.doi.org/10.17223/1998863X/67/12")</f>
        <v>http://dx.doi.org/10.17223/1998863X/67/12</v>
      </c>
      <c r="BG8" t="s">
        <v>74</v>
      </c>
      <c r="BH8" t="s">
        <v>74</v>
      </c>
      <c r="BI8">
        <v>8</v>
      </c>
      <c r="BJ8" t="s">
        <v>174</v>
      </c>
      <c r="BK8" t="s">
        <v>175</v>
      </c>
      <c r="BL8" t="s">
        <v>176</v>
      </c>
      <c r="BM8" t="s">
        <v>244</v>
      </c>
      <c r="BN8" t="s">
        <v>74</v>
      </c>
      <c r="BO8" t="s">
        <v>74</v>
      </c>
      <c r="BP8" t="s">
        <v>74</v>
      </c>
      <c r="BQ8" t="s">
        <v>74</v>
      </c>
      <c r="BR8" t="s">
        <v>102</v>
      </c>
      <c r="BS8" t="s">
        <v>245</v>
      </c>
      <c r="BT8" t="str">
        <f>HYPERLINK("https%3A%2F%2Fwww.webofscience.com%2Fwos%2Fwoscc%2Ffull-record%2FWOS:000890661400012","View Full Record in Web of Science")</f>
        <v>View Full Record in Web of Science</v>
      </c>
    </row>
    <row r="9" spans="1:72" x14ac:dyDescent="0.25">
      <c r="A9" t="s">
        <v>72</v>
      </c>
      <c r="B9" t="s">
        <v>246</v>
      </c>
      <c r="C9" t="s">
        <v>74</v>
      </c>
      <c r="D9" t="s">
        <v>74</v>
      </c>
      <c r="E9" t="s">
        <v>74</v>
      </c>
      <c r="F9" t="s">
        <v>247</v>
      </c>
      <c r="G9" t="s">
        <v>74</v>
      </c>
      <c r="H9" t="s">
        <v>74</v>
      </c>
      <c r="I9" t="s">
        <v>248</v>
      </c>
      <c r="J9" t="s">
        <v>133</v>
      </c>
      <c r="K9" t="s">
        <v>74</v>
      </c>
      <c r="L9" t="s">
        <v>74</v>
      </c>
      <c r="M9" t="s">
        <v>78</v>
      </c>
      <c r="N9" t="s">
        <v>79</v>
      </c>
      <c r="O9" t="s">
        <v>74</v>
      </c>
      <c r="P9" t="s">
        <v>74</v>
      </c>
      <c r="Q9" t="s">
        <v>74</v>
      </c>
      <c r="R9" t="s">
        <v>74</v>
      </c>
      <c r="S9" t="s">
        <v>74</v>
      </c>
      <c r="T9" t="s">
        <v>249</v>
      </c>
      <c r="U9" t="s">
        <v>250</v>
      </c>
      <c r="V9" t="s">
        <v>251</v>
      </c>
      <c r="W9" t="s">
        <v>252</v>
      </c>
      <c r="X9" t="s">
        <v>253</v>
      </c>
      <c r="Y9" t="s">
        <v>254</v>
      </c>
      <c r="Z9" t="s">
        <v>255</v>
      </c>
      <c r="AA9" t="s">
        <v>256</v>
      </c>
      <c r="AB9" t="s">
        <v>257</v>
      </c>
      <c r="AC9" t="s">
        <v>74</v>
      </c>
      <c r="AD9" t="s">
        <v>74</v>
      </c>
      <c r="AE9" t="s">
        <v>74</v>
      </c>
      <c r="AF9" t="s">
        <v>74</v>
      </c>
      <c r="AG9">
        <v>45</v>
      </c>
      <c r="AH9">
        <v>16</v>
      </c>
      <c r="AI9">
        <v>16</v>
      </c>
      <c r="AJ9">
        <v>0</v>
      </c>
      <c r="AK9">
        <v>19</v>
      </c>
      <c r="AL9" t="s">
        <v>145</v>
      </c>
      <c r="AM9" t="s">
        <v>146</v>
      </c>
      <c r="AN9" t="s">
        <v>147</v>
      </c>
      <c r="AO9" t="s">
        <v>148</v>
      </c>
      <c r="AP9" t="s">
        <v>149</v>
      </c>
      <c r="AQ9" t="s">
        <v>74</v>
      </c>
      <c r="AR9" t="s">
        <v>150</v>
      </c>
      <c r="AS9" t="s">
        <v>151</v>
      </c>
      <c r="AT9" t="s">
        <v>258</v>
      </c>
      <c r="AU9">
        <v>2014</v>
      </c>
      <c r="AV9">
        <v>68</v>
      </c>
      <c r="AW9">
        <v>5</v>
      </c>
      <c r="AX9" t="s">
        <v>74</v>
      </c>
      <c r="AY9" t="s">
        <v>74</v>
      </c>
      <c r="AZ9" t="s">
        <v>74</v>
      </c>
      <c r="BA9" t="s">
        <v>74</v>
      </c>
      <c r="BB9">
        <v>691</v>
      </c>
      <c r="BC9">
        <v>710</v>
      </c>
      <c r="BD9" t="s">
        <v>74</v>
      </c>
      <c r="BE9" t="s">
        <v>259</v>
      </c>
      <c r="BF9" t="str">
        <f>HYPERLINK("http://dx.doi.org/10.1007/s10734-014-9739-8","http://dx.doi.org/10.1007/s10734-014-9739-8")</f>
        <v>http://dx.doi.org/10.1007/s10734-014-9739-8</v>
      </c>
      <c r="BG9" t="s">
        <v>74</v>
      </c>
      <c r="BH9" t="s">
        <v>74</v>
      </c>
      <c r="BI9">
        <v>20</v>
      </c>
      <c r="BJ9" t="s">
        <v>155</v>
      </c>
      <c r="BK9" t="s">
        <v>99</v>
      </c>
      <c r="BL9" t="s">
        <v>155</v>
      </c>
      <c r="BM9" t="s">
        <v>260</v>
      </c>
      <c r="BN9" t="s">
        <v>74</v>
      </c>
      <c r="BO9" t="s">
        <v>74</v>
      </c>
      <c r="BP9" t="s">
        <v>74</v>
      </c>
      <c r="BQ9" t="s">
        <v>74</v>
      </c>
      <c r="BR9" t="s">
        <v>102</v>
      </c>
      <c r="BS9" t="s">
        <v>261</v>
      </c>
      <c r="BT9" t="str">
        <f>HYPERLINK("https%3A%2F%2Fwww.webofscience.com%2Fwos%2Fwoscc%2Ffull-record%2FWOS:000346963400005","View Full Record in Web of Science")</f>
        <v>View Full Record in Web of Science</v>
      </c>
    </row>
    <row r="10" spans="1:72" x14ac:dyDescent="0.25">
      <c r="A10" t="s">
        <v>72</v>
      </c>
      <c r="B10" t="s">
        <v>262</v>
      </c>
      <c r="C10" t="s">
        <v>74</v>
      </c>
      <c r="D10" t="s">
        <v>74</v>
      </c>
      <c r="E10" t="s">
        <v>74</v>
      </c>
      <c r="F10" t="s">
        <v>263</v>
      </c>
      <c r="G10" t="s">
        <v>74</v>
      </c>
      <c r="H10" t="s">
        <v>74</v>
      </c>
      <c r="I10" t="s">
        <v>264</v>
      </c>
      <c r="J10" t="s">
        <v>265</v>
      </c>
      <c r="K10" t="s">
        <v>74</v>
      </c>
      <c r="L10" t="s">
        <v>74</v>
      </c>
      <c r="M10" t="s">
        <v>78</v>
      </c>
      <c r="N10" t="s">
        <v>134</v>
      </c>
      <c r="O10" t="s">
        <v>74</v>
      </c>
      <c r="P10" t="s">
        <v>74</v>
      </c>
      <c r="Q10" t="s">
        <v>74</v>
      </c>
      <c r="R10" t="s">
        <v>74</v>
      </c>
      <c r="S10" t="s">
        <v>74</v>
      </c>
      <c r="T10" t="s">
        <v>266</v>
      </c>
      <c r="U10" t="s">
        <v>267</v>
      </c>
      <c r="V10" t="s">
        <v>268</v>
      </c>
      <c r="W10" t="s">
        <v>269</v>
      </c>
      <c r="X10" t="s">
        <v>270</v>
      </c>
      <c r="Y10" t="s">
        <v>271</v>
      </c>
      <c r="Z10" t="s">
        <v>272</v>
      </c>
      <c r="AA10" t="s">
        <v>273</v>
      </c>
      <c r="AB10" t="s">
        <v>274</v>
      </c>
      <c r="AC10" t="s">
        <v>275</v>
      </c>
      <c r="AD10" t="s">
        <v>276</v>
      </c>
      <c r="AE10" t="s">
        <v>277</v>
      </c>
      <c r="AF10" t="s">
        <v>74</v>
      </c>
      <c r="AG10">
        <v>44</v>
      </c>
      <c r="AH10">
        <v>0</v>
      </c>
      <c r="AI10">
        <v>0</v>
      </c>
      <c r="AJ10">
        <v>1</v>
      </c>
      <c r="AK10">
        <v>1</v>
      </c>
      <c r="AL10" t="s">
        <v>278</v>
      </c>
      <c r="AM10" t="s">
        <v>279</v>
      </c>
      <c r="AN10" t="s">
        <v>280</v>
      </c>
      <c r="AO10" t="s">
        <v>281</v>
      </c>
      <c r="AP10" t="s">
        <v>282</v>
      </c>
      <c r="AQ10" t="s">
        <v>74</v>
      </c>
      <c r="AR10" t="s">
        <v>283</v>
      </c>
      <c r="AS10" t="s">
        <v>284</v>
      </c>
      <c r="AT10" t="s">
        <v>285</v>
      </c>
      <c r="AU10">
        <v>2023</v>
      </c>
      <c r="AV10" t="s">
        <v>74</v>
      </c>
      <c r="AW10" t="s">
        <v>74</v>
      </c>
      <c r="AX10" t="s">
        <v>74</v>
      </c>
      <c r="AY10" t="s">
        <v>74</v>
      </c>
      <c r="AZ10" t="s">
        <v>74</v>
      </c>
      <c r="BA10" t="s">
        <v>74</v>
      </c>
      <c r="BB10" t="s">
        <v>74</v>
      </c>
      <c r="BC10" t="s">
        <v>74</v>
      </c>
      <c r="BD10" t="s">
        <v>74</v>
      </c>
      <c r="BE10" t="s">
        <v>286</v>
      </c>
      <c r="BF10" t="str">
        <f>HYPERLINK("http://dx.doi.org/10.1108/HESWBL-03-2023-0056","http://dx.doi.org/10.1108/HESWBL-03-2023-0056")</f>
        <v>http://dx.doi.org/10.1108/HESWBL-03-2023-0056</v>
      </c>
      <c r="BG10" t="s">
        <v>74</v>
      </c>
      <c r="BH10" t="s">
        <v>287</v>
      </c>
      <c r="BI10">
        <v>16</v>
      </c>
      <c r="BJ10" t="s">
        <v>155</v>
      </c>
      <c r="BK10" t="s">
        <v>175</v>
      </c>
      <c r="BL10" t="s">
        <v>155</v>
      </c>
      <c r="BM10" t="s">
        <v>288</v>
      </c>
      <c r="BN10" t="s">
        <v>74</v>
      </c>
      <c r="BO10" t="s">
        <v>74</v>
      </c>
      <c r="BP10" t="s">
        <v>74</v>
      </c>
      <c r="BQ10" t="s">
        <v>74</v>
      </c>
      <c r="BR10" t="s">
        <v>102</v>
      </c>
      <c r="BS10" t="s">
        <v>289</v>
      </c>
      <c r="BT10" t="str">
        <f>HYPERLINK("https%3A%2F%2Fwww.webofscience.com%2Fwos%2Fwoscc%2Ffull-record%2FWOS:000998537600001","View Full Record in Web of Science")</f>
        <v>View Full Record in Web of Science</v>
      </c>
    </row>
    <row r="11" spans="1:72" x14ac:dyDescent="0.25">
      <c r="A11" t="s">
        <v>72</v>
      </c>
      <c r="B11" t="s">
        <v>290</v>
      </c>
      <c r="C11" t="s">
        <v>74</v>
      </c>
      <c r="D11" t="s">
        <v>74</v>
      </c>
      <c r="E11" t="s">
        <v>74</v>
      </c>
      <c r="F11" t="s">
        <v>291</v>
      </c>
      <c r="G11" t="s">
        <v>74</v>
      </c>
      <c r="H11" t="s">
        <v>74</v>
      </c>
      <c r="I11" t="s">
        <v>292</v>
      </c>
      <c r="J11" t="s">
        <v>293</v>
      </c>
      <c r="K11" t="s">
        <v>74</v>
      </c>
      <c r="L11" t="s">
        <v>74</v>
      </c>
      <c r="M11" t="s">
        <v>78</v>
      </c>
      <c r="N11" t="s">
        <v>79</v>
      </c>
      <c r="O11" t="s">
        <v>74</v>
      </c>
      <c r="P11" t="s">
        <v>74</v>
      </c>
      <c r="Q11" t="s">
        <v>74</v>
      </c>
      <c r="R11" t="s">
        <v>74</v>
      </c>
      <c r="S11" t="s">
        <v>74</v>
      </c>
      <c r="T11" t="s">
        <v>294</v>
      </c>
      <c r="U11" t="s">
        <v>74</v>
      </c>
      <c r="V11" t="s">
        <v>295</v>
      </c>
      <c r="W11" t="s">
        <v>296</v>
      </c>
      <c r="X11" t="s">
        <v>297</v>
      </c>
      <c r="Y11" t="s">
        <v>298</v>
      </c>
      <c r="Z11" t="s">
        <v>299</v>
      </c>
      <c r="AA11" t="s">
        <v>300</v>
      </c>
      <c r="AB11" t="s">
        <v>301</v>
      </c>
      <c r="AC11" t="s">
        <v>74</v>
      </c>
      <c r="AD11" t="s">
        <v>74</v>
      </c>
      <c r="AE11" t="s">
        <v>74</v>
      </c>
      <c r="AF11" t="s">
        <v>74</v>
      </c>
      <c r="AG11">
        <v>17</v>
      </c>
      <c r="AH11">
        <v>0</v>
      </c>
      <c r="AI11">
        <v>0</v>
      </c>
      <c r="AJ11">
        <v>3</v>
      </c>
      <c r="AK11">
        <v>5</v>
      </c>
      <c r="AL11" t="s">
        <v>302</v>
      </c>
      <c r="AM11" t="s">
        <v>303</v>
      </c>
      <c r="AN11" t="s">
        <v>304</v>
      </c>
      <c r="AO11" t="s">
        <v>305</v>
      </c>
      <c r="AP11" t="s">
        <v>306</v>
      </c>
      <c r="AQ11" t="s">
        <v>74</v>
      </c>
      <c r="AR11" t="s">
        <v>307</v>
      </c>
      <c r="AS11" t="s">
        <v>308</v>
      </c>
      <c r="AT11" t="s">
        <v>173</v>
      </c>
      <c r="AU11">
        <v>2020</v>
      </c>
      <c r="AV11" t="s">
        <v>74</v>
      </c>
      <c r="AW11">
        <v>5</v>
      </c>
      <c r="AX11" t="s">
        <v>74</v>
      </c>
      <c r="AY11" t="s">
        <v>74</v>
      </c>
      <c r="AZ11" t="s">
        <v>74</v>
      </c>
      <c r="BA11" t="s">
        <v>74</v>
      </c>
      <c r="BB11">
        <v>226</v>
      </c>
      <c r="BC11">
        <v>232</v>
      </c>
      <c r="BD11" t="s">
        <v>74</v>
      </c>
      <c r="BE11" t="s">
        <v>309</v>
      </c>
      <c r="BF11" t="str">
        <f>HYPERLINK("http://dx.doi.org/10.32014/2020.2518-1467.162","http://dx.doi.org/10.32014/2020.2518-1467.162")</f>
        <v>http://dx.doi.org/10.32014/2020.2518-1467.162</v>
      </c>
      <c r="BG11" t="s">
        <v>74</v>
      </c>
      <c r="BH11" t="s">
        <v>74</v>
      </c>
      <c r="BI11">
        <v>7</v>
      </c>
      <c r="BJ11" t="s">
        <v>310</v>
      </c>
      <c r="BK11" t="s">
        <v>175</v>
      </c>
      <c r="BL11" t="s">
        <v>311</v>
      </c>
      <c r="BM11" t="s">
        <v>312</v>
      </c>
      <c r="BN11" t="s">
        <v>74</v>
      </c>
      <c r="BO11" t="s">
        <v>313</v>
      </c>
      <c r="BP11" t="s">
        <v>74</v>
      </c>
      <c r="BQ11" t="s">
        <v>74</v>
      </c>
      <c r="BR11" t="s">
        <v>102</v>
      </c>
      <c r="BS11" t="s">
        <v>314</v>
      </c>
      <c r="BT11" t="str">
        <f>HYPERLINK("https%3A%2F%2Fwww.webofscience.com%2Fwos%2Fwoscc%2Ffull-record%2FWOS:000605724300026","View Full Record in Web of Science")</f>
        <v>View Full Record in Web of Science</v>
      </c>
    </row>
    <row r="12" spans="1:72" x14ac:dyDescent="0.25">
      <c r="A12" t="s">
        <v>72</v>
      </c>
      <c r="B12" t="s">
        <v>315</v>
      </c>
      <c r="C12" t="s">
        <v>74</v>
      </c>
      <c r="D12" t="s">
        <v>74</v>
      </c>
      <c r="E12" t="s">
        <v>74</v>
      </c>
      <c r="F12" t="s">
        <v>316</v>
      </c>
      <c r="G12" t="s">
        <v>74</v>
      </c>
      <c r="H12" t="s">
        <v>74</v>
      </c>
      <c r="I12" t="s">
        <v>317</v>
      </c>
      <c r="J12" t="s">
        <v>318</v>
      </c>
      <c r="K12" t="s">
        <v>74</v>
      </c>
      <c r="L12" t="s">
        <v>74</v>
      </c>
      <c r="M12" t="s">
        <v>78</v>
      </c>
      <c r="N12" t="s">
        <v>79</v>
      </c>
      <c r="O12" t="s">
        <v>74</v>
      </c>
      <c r="P12" t="s">
        <v>74</v>
      </c>
      <c r="Q12" t="s">
        <v>74</v>
      </c>
      <c r="R12" t="s">
        <v>74</v>
      </c>
      <c r="S12" t="s">
        <v>74</v>
      </c>
      <c r="T12" t="s">
        <v>319</v>
      </c>
      <c r="U12" t="s">
        <v>74</v>
      </c>
      <c r="V12" t="s">
        <v>320</v>
      </c>
      <c r="W12" t="s">
        <v>321</v>
      </c>
      <c r="X12" t="s">
        <v>322</v>
      </c>
      <c r="Y12" t="s">
        <v>323</v>
      </c>
      <c r="Z12" t="s">
        <v>324</v>
      </c>
      <c r="AA12" t="s">
        <v>74</v>
      </c>
      <c r="AB12" t="s">
        <v>74</v>
      </c>
      <c r="AC12" t="s">
        <v>74</v>
      </c>
      <c r="AD12" t="s">
        <v>74</v>
      </c>
      <c r="AE12" t="s">
        <v>74</v>
      </c>
      <c r="AF12" t="s">
        <v>74</v>
      </c>
      <c r="AG12">
        <v>18</v>
      </c>
      <c r="AH12">
        <v>0</v>
      </c>
      <c r="AI12">
        <v>0</v>
      </c>
      <c r="AJ12">
        <v>0</v>
      </c>
      <c r="AK12">
        <v>0</v>
      </c>
      <c r="AL12" t="s">
        <v>325</v>
      </c>
      <c r="AM12" t="s">
        <v>326</v>
      </c>
      <c r="AN12" t="s">
        <v>327</v>
      </c>
      <c r="AO12" t="s">
        <v>328</v>
      </c>
      <c r="AP12" t="s">
        <v>329</v>
      </c>
      <c r="AQ12" t="s">
        <v>74</v>
      </c>
      <c r="AR12" t="s">
        <v>330</v>
      </c>
      <c r="AS12" t="s">
        <v>331</v>
      </c>
      <c r="AT12" t="s">
        <v>74</v>
      </c>
      <c r="AU12">
        <v>2022</v>
      </c>
      <c r="AV12">
        <v>16</v>
      </c>
      <c r="AW12">
        <v>4</v>
      </c>
      <c r="AX12" t="s">
        <v>74</v>
      </c>
      <c r="AY12" t="s">
        <v>74</v>
      </c>
      <c r="AZ12" t="s">
        <v>74</v>
      </c>
      <c r="BA12" t="s">
        <v>74</v>
      </c>
      <c r="BB12">
        <v>656</v>
      </c>
      <c r="BC12">
        <v>666</v>
      </c>
      <c r="BD12" t="s">
        <v>74</v>
      </c>
      <c r="BE12" t="s">
        <v>332</v>
      </c>
      <c r="BF12" t="str">
        <f>HYPERLINK("http://dx.doi.org/10.35634/2224-9443-2022-16-4-656-666","http://dx.doi.org/10.35634/2224-9443-2022-16-4-656-666")</f>
        <v>http://dx.doi.org/10.35634/2224-9443-2022-16-4-656-666</v>
      </c>
      <c r="BG12" t="s">
        <v>74</v>
      </c>
      <c r="BH12" t="s">
        <v>74</v>
      </c>
      <c r="BI12">
        <v>11</v>
      </c>
      <c r="BJ12" t="s">
        <v>333</v>
      </c>
      <c r="BK12" t="s">
        <v>175</v>
      </c>
      <c r="BL12" t="s">
        <v>334</v>
      </c>
      <c r="BM12" t="s">
        <v>335</v>
      </c>
      <c r="BN12" t="s">
        <v>74</v>
      </c>
      <c r="BO12" t="s">
        <v>313</v>
      </c>
      <c r="BP12" t="s">
        <v>74</v>
      </c>
      <c r="BQ12" t="s">
        <v>74</v>
      </c>
      <c r="BR12" t="s">
        <v>102</v>
      </c>
      <c r="BS12" t="s">
        <v>336</v>
      </c>
      <c r="BT12" t="str">
        <f>HYPERLINK("https%3A%2F%2Fwww.webofscience.com%2Fwos%2Fwoscc%2Ffull-record%2FWOS:000921188300007","View Full Record in Web of Science")</f>
        <v>View Full Record in Web of Science</v>
      </c>
    </row>
    <row r="13" spans="1:72" x14ac:dyDescent="0.25">
      <c r="A13" t="s">
        <v>72</v>
      </c>
      <c r="B13" t="s">
        <v>337</v>
      </c>
      <c r="C13" t="s">
        <v>74</v>
      </c>
      <c r="D13" t="s">
        <v>74</v>
      </c>
      <c r="E13" t="s">
        <v>74</v>
      </c>
      <c r="F13" t="s">
        <v>338</v>
      </c>
      <c r="G13" t="s">
        <v>74</v>
      </c>
      <c r="H13" t="s">
        <v>74</v>
      </c>
      <c r="I13" t="s">
        <v>339</v>
      </c>
      <c r="J13" t="s">
        <v>227</v>
      </c>
      <c r="K13" t="s">
        <v>74</v>
      </c>
      <c r="L13" t="s">
        <v>74</v>
      </c>
      <c r="M13" t="s">
        <v>340</v>
      </c>
      <c r="N13" t="s">
        <v>79</v>
      </c>
      <c r="O13" t="s">
        <v>74</v>
      </c>
      <c r="P13" t="s">
        <v>74</v>
      </c>
      <c r="Q13" t="s">
        <v>74</v>
      </c>
      <c r="R13" t="s">
        <v>74</v>
      </c>
      <c r="S13" t="s">
        <v>74</v>
      </c>
      <c r="T13" t="s">
        <v>341</v>
      </c>
      <c r="U13" t="s">
        <v>74</v>
      </c>
      <c r="V13" t="s">
        <v>342</v>
      </c>
      <c r="W13" t="s">
        <v>343</v>
      </c>
      <c r="X13" t="s">
        <v>344</v>
      </c>
      <c r="Y13" t="s">
        <v>345</v>
      </c>
      <c r="Z13" t="s">
        <v>346</v>
      </c>
      <c r="AA13" t="s">
        <v>347</v>
      </c>
      <c r="AB13" t="s">
        <v>348</v>
      </c>
      <c r="AC13" t="s">
        <v>74</v>
      </c>
      <c r="AD13" t="s">
        <v>74</v>
      </c>
      <c r="AE13" t="s">
        <v>74</v>
      </c>
      <c r="AF13" t="s">
        <v>74</v>
      </c>
      <c r="AG13">
        <v>22</v>
      </c>
      <c r="AH13">
        <v>1</v>
      </c>
      <c r="AI13">
        <v>1</v>
      </c>
      <c r="AJ13">
        <v>0</v>
      </c>
      <c r="AK13">
        <v>2</v>
      </c>
      <c r="AL13" t="s">
        <v>235</v>
      </c>
      <c r="AM13" t="s">
        <v>236</v>
      </c>
      <c r="AN13" t="s">
        <v>237</v>
      </c>
      <c r="AO13" t="s">
        <v>238</v>
      </c>
      <c r="AP13" t="s">
        <v>239</v>
      </c>
      <c r="AQ13" t="s">
        <v>74</v>
      </c>
      <c r="AR13" t="s">
        <v>240</v>
      </c>
      <c r="AS13" t="s">
        <v>241</v>
      </c>
      <c r="AT13" t="s">
        <v>349</v>
      </c>
      <c r="AU13">
        <v>2020</v>
      </c>
      <c r="AV13">
        <v>57</v>
      </c>
      <c r="AW13" t="s">
        <v>74</v>
      </c>
      <c r="AX13" t="s">
        <v>74</v>
      </c>
      <c r="AY13" t="s">
        <v>74</v>
      </c>
      <c r="AZ13" t="s">
        <v>74</v>
      </c>
      <c r="BA13" t="s">
        <v>74</v>
      </c>
      <c r="BB13">
        <v>224</v>
      </c>
      <c r="BC13">
        <v>235</v>
      </c>
      <c r="BD13" t="s">
        <v>74</v>
      </c>
      <c r="BE13" t="s">
        <v>350</v>
      </c>
      <c r="BF13" t="str">
        <f>HYPERLINK("http://dx.doi.org/10.17223/1998863X/57/21","http://dx.doi.org/10.17223/1998863X/57/21")</f>
        <v>http://dx.doi.org/10.17223/1998863X/57/21</v>
      </c>
      <c r="BG13" t="s">
        <v>74</v>
      </c>
      <c r="BH13" t="s">
        <v>74</v>
      </c>
      <c r="BI13">
        <v>12</v>
      </c>
      <c r="BJ13" t="s">
        <v>174</v>
      </c>
      <c r="BK13" t="s">
        <v>175</v>
      </c>
      <c r="BL13" t="s">
        <v>176</v>
      </c>
      <c r="BM13" t="s">
        <v>351</v>
      </c>
      <c r="BN13" t="s">
        <v>74</v>
      </c>
      <c r="BO13" t="s">
        <v>74</v>
      </c>
      <c r="BP13" t="s">
        <v>74</v>
      </c>
      <c r="BQ13" t="s">
        <v>74</v>
      </c>
      <c r="BR13" t="s">
        <v>102</v>
      </c>
      <c r="BS13" t="s">
        <v>352</v>
      </c>
      <c r="BT13" t="str">
        <f>HYPERLINK("https%3A%2F%2Fwww.webofscience.com%2Fwos%2Fwoscc%2Ffull-record%2FWOS:000596467300021","View Full Record in Web of Science")</f>
        <v>View Full Record in Web of Science</v>
      </c>
    </row>
    <row r="14" spans="1:72" x14ac:dyDescent="0.25">
      <c r="A14" t="s">
        <v>72</v>
      </c>
      <c r="B14" t="s">
        <v>353</v>
      </c>
      <c r="C14" t="s">
        <v>74</v>
      </c>
      <c r="D14" t="s">
        <v>74</v>
      </c>
      <c r="E14" t="s">
        <v>74</v>
      </c>
      <c r="F14" t="s">
        <v>354</v>
      </c>
      <c r="G14" t="s">
        <v>74</v>
      </c>
      <c r="H14" t="s">
        <v>74</v>
      </c>
      <c r="I14" t="s">
        <v>355</v>
      </c>
      <c r="J14" t="s">
        <v>356</v>
      </c>
      <c r="K14" t="s">
        <v>74</v>
      </c>
      <c r="L14" t="s">
        <v>74</v>
      </c>
      <c r="M14" t="s">
        <v>340</v>
      </c>
      <c r="N14" t="s">
        <v>79</v>
      </c>
      <c r="O14" t="s">
        <v>74</v>
      </c>
      <c r="P14" t="s">
        <v>74</v>
      </c>
      <c r="Q14" t="s">
        <v>74</v>
      </c>
      <c r="R14" t="s">
        <v>74</v>
      </c>
      <c r="S14" t="s">
        <v>74</v>
      </c>
      <c r="T14" t="s">
        <v>357</v>
      </c>
      <c r="U14" t="s">
        <v>74</v>
      </c>
      <c r="V14" t="s">
        <v>358</v>
      </c>
      <c r="W14" t="s">
        <v>359</v>
      </c>
      <c r="X14" t="s">
        <v>360</v>
      </c>
      <c r="Y14" t="s">
        <v>361</v>
      </c>
      <c r="Z14" t="s">
        <v>362</v>
      </c>
      <c r="AA14" t="s">
        <v>74</v>
      </c>
      <c r="AB14" t="s">
        <v>363</v>
      </c>
      <c r="AC14" t="s">
        <v>74</v>
      </c>
      <c r="AD14" t="s">
        <v>74</v>
      </c>
      <c r="AE14" t="s">
        <v>74</v>
      </c>
      <c r="AF14" t="s">
        <v>74</v>
      </c>
      <c r="AG14">
        <v>31</v>
      </c>
      <c r="AH14">
        <v>5</v>
      </c>
      <c r="AI14">
        <v>8</v>
      </c>
      <c r="AJ14">
        <v>0</v>
      </c>
      <c r="AK14">
        <v>5</v>
      </c>
      <c r="AL14" t="s">
        <v>364</v>
      </c>
      <c r="AM14" t="s">
        <v>365</v>
      </c>
      <c r="AN14" t="s">
        <v>366</v>
      </c>
      <c r="AO14" t="s">
        <v>367</v>
      </c>
      <c r="AP14" t="s">
        <v>368</v>
      </c>
      <c r="AQ14" t="s">
        <v>74</v>
      </c>
      <c r="AR14" t="s">
        <v>369</v>
      </c>
      <c r="AS14" t="s">
        <v>370</v>
      </c>
      <c r="AT14" t="s">
        <v>371</v>
      </c>
      <c r="AU14">
        <v>2019</v>
      </c>
      <c r="AV14">
        <v>21</v>
      </c>
      <c r="AW14">
        <v>7</v>
      </c>
      <c r="AX14" t="s">
        <v>74</v>
      </c>
      <c r="AY14" t="s">
        <v>74</v>
      </c>
      <c r="AZ14" t="s">
        <v>74</v>
      </c>
      <c r="BA14" t="s">
        <v>74</v>
      </c>
      <c r="BB14">
        <v>9</v>
      </c>
      <c r="BC14">
        <v>40</v>
      </c>
      <c r="BD14" t="s">
        <v>74</v>
      </c>
      <c r="BE14" t="s">
        <v>372</v>
      </c>
      <c r="BF14" t="str">
        <f>HYPERLINK("http://dx.doi.org/10.17853/1994-5639-2019-7-9-40","http://dx.doi.org/10.17853/1994-5639-2019-7-9-40")</f>
        <v>http://dx.doi.org/10.17853/1994-5639-2019-7-9-40</v>
      </c>
      <c r="BG14" t="s">
        <v>74</v>
      </c>
      <c r="BH14" t="s">
        <v>74</v>
      </c>
      <c r="BI14">
        <v>32</v>
      </c>
      <c r="BJ14" t="s">
        <v>155</v>
      </c>
      <c r="BK14" t="s">
        <v>175</v>
      </c>
      <c r="BL14" t="s">
        <v>155</v>
      </c>
      <c r="BM14" t="s">
        <v>373</v>
      </c>
      <c r="BN14" t="s">
        <v>74</v>
      </c>
      <c r="BO14" t="s">
        <v>374</v>
      </c>
      <c r="BP14" t="s">
        <v>74</v>
      </c>
      <c r="BQ14" t="s">
        <v>74</v>
      </c>
      <c r="BR14" t="s">
        <v>102</v>
      </c>
      <c r="BS14" t="s">
        <v>375</v>
      </c>
      <c r="BT14" t="str">
        <f>HYPERLINK("https%3A%2F%2Fwww.webofscience.com%2Fwos%2Fwoscc%2Ffull-record%2FWOS:000497661800001","View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2023-10-05T19:44:42Z</dcterms:created>
  <dcterms:modified xsi:type="dcterms:W3CDTF">2023-10-26T16:47:54Z</dcterms:modified>
</cp:coreProperties>
</file>